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Upload 2025 Leitfaden/dena-Ausschreibungsunterlagen ESC(ergänzend)/"/>
    </mc:Choice>
  </mc:AlternateContent>
  <xr:revisionPtr revIDLastSave="125" documentId="8_{BA25495A-B3EB-46F5-A110-B021364A9A01}" xr6:coauthVersionLast="47" xr6:coauthVersionMax="47" xr10:uidLastSave="{2913DB15-356B-4DDC-9160-0841F796D56B}"/>
  <bookViews>
    <workbookView xWindow="-30828" yWindow="-108" windowWidth="30936" windowHeight="16896" firstSheet="2" xr2:uid="{00000000-000D-0000-FFFF-FFFF00000000}"/>
  </bookViews>
  <sheets>
    <sheet name="Datei-Info" sheetId="2" r:id="rId1"/>
    <sheet name="Navigation" sheetId="3" r:id="rId2"/>
    <sheet name="Eignungskriterien" sheetId="1" r:id="rId3"/>
  </sheets>
  <externalReferences>
    <externalReference r:id="rId4"/>
  </externalReferences>
  <definedNames>
    <definedName name="bieter_nr">#REF!</definedName>
    <definedName name="_xlnm.Print_Area" localSheetId="2">Eignungskriterien!$A$8:$D$55</definedName>
    <definedName name="_xlnm.Print_Area" localSheetId="1">Navigation!$A$1:$D$16</definedName>
    <definedName name="gt">#NAME?</definedName>
    <definedName name="gtmatrix">#REF!</definedName>
    <definedName name="gtmatrix1">#NAME?</definedName>
    <definedName name="gtmatrix3">#REF!</definedName>
    <definedName name="k_contracting">#REF!</definedName>
    <definedName name="k_diff">#REF!</definedName>
    <definedName name="k_eigen">#REF!</definedName>
    <definedName name="Nutzungsdauer">[1]Angebotsvergleich!$B$18</definedName>
    <definedName name="Print_Titles" localSheetId="2">Eignungskriterien!$1:$23</definedName>
    <definedName name="r_eigenbau">#REF!</definedName>
    <definedName name="r_eigenrealisierung">#REF!</definedName>
    <definedName name="risiko">#REF!</definedName>
    <definedName name="Stufe1">#NAME?</definedName>
    <definedName name="Stufe2">#NAME?</definedName>
    <definedName name="Stufe3">#NAME?</definedName>
    <definedName name="summe2005">#NAME?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P42" i="1"/>
  <c r="N42" i="1"/>
  <c r="L42" i="1"/>
  <c r="J42" i="1"/>
  <c r="H42" i="1"/>
  <c r="P34" i="1"/>
  <c r="N34" i="1"/>
  <c r="L34" i="1"/>
  <c r="J34" i="1"/>
  <c r="H34" i="1"/>
  <c r="D34" i="1"/>
  <c r="B61" i="1"/>
  <c r="B62" i="1"/>
  <c r="H26" i="1" l="1"/>
  <c r="D13" i="1"/>
  <c r="Y63" i="1"/>
  <c r="W63" i="1"/>
  <c r="U63" i="1"/>
  <c r="S63" i="1"/>
  <c r="Q63" i="1"/>
  <c r="O63" i="1"/>
  <c r="M63" i="1"/>
  <c r="K63" i="1"/>
  <c r="I63" i="1"/>
  <c r="G63" i="1"/>
  <c r="B26" i="1" l="1"/>
  <c r="B63" i="1"/>
  <c r="B64" i="1"/>
  <c r="B15" i="1"/>
  <c r="H51" i="1"/>
  <c r="J32" i="1"/>
  <c r="H27" i="1"/>
  <c r="Z51" i="1"/>
  <c r="X51" i="1"/>
  <c r="V51" i="1"/>
  <c r="T51" i="1"/>
  <c r="R51" i="1"/>
  <c r="P51" i="1"/>
  <c r="N51" i="1"/>
  <c r="L51" i="1"/>
  <c r="J51" i="1"/>
  <c r="X50" i="1"/>
  <c r="Z50" i="1"/>
  <c r="V50" i="1"/>
  <c r="T50" i="1"/>
  <c r="R50" i="1"/>
  <c r="P50" i="1"/>
  <c r="N50" i="1"/>
  <c r="L50" i="1"/>
  <c r="J50" i="1"/>
  <c r="H50" i="1"/>
  <c r="H32" i="1"/>
  <c r="L32" i="1"/>
  <c r="N32" i="1"/>
  <c r="P32" i="1"/>
  <c r="R32" i="1"/>
  <c r="T32" i="1"/>
  <c r="V32" i="1"/>
  <c r="X32" i="1"/>
  <c r="Z32" i="1"/>
  <c r="H33" i="1"/>
  <c r="J33" i="1"/>
  <c r="L33" i="1"/>
  <c r="N33" i="1"/>
  <c r="P33" i="1"/>
  <c r="R33" i="1"/>
  <c r="T33" i="1"/>
  <c r="V33" i="1"/>
  <c r="X33" i="1"/>
  <c r="Z33" i="1"/>
  <c r="R34" i="1"/>
  <c r="T34" i="1"/>
  <c r="V34" i="1"/>
  <c r="X34" i="1"/>
  <c r="Z34" i="1"/>
  <c r="H35" i="1"/>
  <c r="Z27" i="1"/>
  <c r="X27" i="1"/>
  <c r="V27" i="1"/>
  <c r="T27" i="1"/>
  <c r="R27" i="1"/>
  <c r="P27" i="1"/>
  <c r="N27" i="1"/>
  <c r="L27" i="1"/>
  <c r="J27" i="1"/>
  <c r="X26" i="1"/>
  <c r="Z26" i="1"/>
  <c r="V26" i="1"/>
  <c r="T26" i="1"/>
  <c r="R26" i="1"/>
  <c r="P26" i="1"/>
  <c r="N26" i="1"/>
  <c r="L26" i="1"/>
  <c r="J26" i="1"/>
  <c r="X44" i="1"/>
  <c r="V44" i="1"/>
  <c r="X43" i="1"/>
  <c r="V43" i="1"/>
  <c r="X42" i="1"/>
  <c r="V42" i="1"/>
  <c r="X41" i="1"/>
  <c r="V41" i="1"/>
  <c r="X40" i="1"/>
  <c r="V40" i="1"/>
  <c r="X36" i="1"/>
  <c r="V36" i="1"/>
  <c r="X35" i="1"/>
  <c r="V35" i="1"/>
  <c r="W23" i="1"/>
  <c r="U23" i="1"/>
  <c r="W64" i="1"/>
  <c r="U64" i="1"/>
  <c r="W62" i="1"/>
  <c r="U62" i="1"/>
  <c r="W61" i="1"/>
  <c r="U61" i="1"/>
  <c r="T44" i="1"/>
  <c r="R44" i="1"/>
  <c r="T43" i="1"/>
  <c r="R43" i="1"/>
  <c r="T42" i="1"/>
  <c r="R42" i="1"/>
  <c r="T41" i="1"/>
  <c r="R41" i="1"/>
  <c r="T40" i="1"/>
  <c r="R40" i="1"/>
  <c r="T36" i="1"/>
  <c r="R36" i="1"/>
  <c r="T35" i="1"/>
  <c r="R35" i="1"/>
  <c r="S23" i="1"/>
  <c r="Q23" i="1"/>
  <c r="S64" i="1"/>
  <c r="Q64" i="1"/>
  <c r="S62" i="1"/>
  <c r="Q62" i="1"/>
  <c r="S61" i="1"/>
  <c r="Q61" i="1"/>
  <c r="P44" i="1"/>
  <c r="P43" i="1"/>
  <c r="P41" i="1"/>
  <c r="P40" i="1"/>
  <c r="P36" i="1"/>
  <c r="P35" i="1"/>
  <c r="O23" i="1"/>
  <c r="O64" i="1"/>
  <c r="O62" i="1"/>
  <c r="O61" i="1"/>
  <c r="Y61" i="1"/>
  <c r="Y62" i="1"/>
  <c r="Y64" i="1"/>
  <c r="Y23" i="1"/>
  <c r="Z35" i="1"/>
  <c r="Z36" i="1"/>
  <c r="Z40" i="1"/>
  <c r="Z41" i="1"/>
  <c r="Z42" i="1"/>
  <c r="Z43" i="1"/>
  <c r="Z44" i="1"/>
  <c r="P52" i="1" l="1"/>
  <c r="T52" i="1"/>
  <c r="X45" i="1"/>
  <c r="X39" i="1" s="1"/>
  <c r="R45" i="1"/>
  <c r="R39" i="1" s="1"/>
  <c r="R52" i="1"/>
  <c r="X37" i="1"/>
  <c r="Z45" i="1"/>
  <c r="Z39" i="1" s="1"/>
  <c r="V52" i="1"/>
  <c r="Z52" i="1"/>
  <c r="X52" i="1"/>
  <c r="P45" i="1"/>
  <c r="P39" i="1" s="1"/>
  <c r="T45" i="1"/>
  <c r="T39" i="1" s="1"/>
  <c r="V45" i="1"/>
  <c r="X28" i="1"/>
  <c r="Z37" i="1"/>
  <c r="V37" i="1"/>
  <c r="R37" i="1"/>
  <c r="T37" i="1"/>
  <c r="P37" i="1"/>
  <c r="V28" i="1"/>
  <c r="Z28" i="1"/>
  <c r="P28" i="1"/>
  <c r="R28" i="1"/>
  <c r="T28" i="1"/>
  <c r="C52" i="1"/>
  <c r="C45" i="1"/>
  <c r="N44" i="1"/>
  <c r="L44" i="1"/>
  <c r="J44" i="1"/>
  <c r="H44" i="1"/>
  <c r="N43" i="1"/>
  <c r="L43" i="1"/>
  <c r="J43" i="1"/>
  <c r="H43" i="1"/>
  <c r="D42" i="1"/>
  <c r="N41" i="1"/>
  <c r="L41" i="1"/>
  <c r="J41" i="1"/>
  <c r="H41" i="1"/>
  <c r="N40" i="1"/>
  <c r="L40" i="1"/>
  <c r="J40" i="1"/>
  <c r="H40" i="1"/>
  <c r="C37" i="1"/>
  <c r="B31" i="1" s="1"/>
  <c r="N36" i="1"/>
  <c r="L36" i="1"/>
  <c r="J36" i="1"/>
  <c r="H36" i="1"/>
  <c r="N35" i="1"/>
  <c r="L35" i="1"/>
  <c r="J35" i="1"/>
  <c r="C28" i="1"/>
  <c r="B27" i="1"/>
  <c r="M23" i="1"/>
  <c r="K23" i="1"/>
  <c r="I23" i="1"/>
  <c r="G23" i="1"/>
  <c r="M64" i="1"/>
  <c r="K64" i="1"/>
  <c r="I64" i="1"/>
  <c r="G64" i="1"/>
  <c r="M62" i="1"/>
  <c r="K62" i="1"/>
  <c r="I62" i="1"/>
  <c r="G62" i="1"/>
  <c r="M61" i="1"/>
  <c r="K61" i="1"/>
  <c r="I61" i="1"/>
  <c r="G61" i="1"/>
  <c r="X47" i="1" l="1"/>
  <c r="C47" i="1"/>
  <c r="C54" i="1" s="1"/>
  <c r="V39" i="1"/>
  <c r="O65" i="1"/>
  <c r="P31" i="1"/>
  <c r="W65" i="1"/>
  <c r="X31" i="1"/>
  <c r="S65" i="1"/>
  <c r="T54" i="1" s="1"/>
  <c r="T31" i="1"/>
  <c r="Q65" i="1"/>
  <c r="R54" i="1" s="1"/>
  <c r="R31" i="1"/>
  <c r="U65" i="1"/>
  <c r="V31" i="1"/>
  <c r="Z31" i="1"/>
  <c r="L45" i="1"/>
  <c r="L39" i="1" s="1"/>
  <c r="V47" i="1"/>
  <c r="R47" i="1"/>
  <c r="T47" i="1"/>
  <c r="Z47" i="1"/>
  <c r="P47" i="1"/>
  <c r="H52" i="1"/>
  <c r="J52" i="1"/>
  <c r="L52" i="1"/>
  <c r="B51" i="1"/>
  <c r="D51" i="1"/>
  <c r="B50" i="1"/>
  <c r="D50" i="1"/>
  <c r="L37" i="1"/>
  <c r="N37" i="1"/>
  <c r="H45" i="1"/>
  <c r="J45" i="1"/>
  <c r="J28" i="1"/>
  <c r="N52" i="1"/>
  <c r="N45" i="1"/>
  <c r="N39" i="1" s="1"/>
  <c r="H28" i="1"/>
  <c r="J37" i="1"/>
  <c r="J31" i="1" s="1"/>
  <c r="H37" i="1"/>
  <c r="H31" i="1" s="1"/>
  <c r="L28" i="1"/>
  <c r="N28" i="1"/>
  <c r="B14" i="1"/>
  <c r="D26" i="1"/>
  <c r="D27" i="1"/>
  <c r="V54" i="1" l="1"/>
  <c r="X54" i="1"/>
  <c r="P54" i="1"/>
  <c r="Y65" i="1"/>
  <c r="Z54" i="1" s="1"/>
  <c r="H39" i="1"/>
  <c r="K65" i="1"/>
  <c r="L31" i="1"/>
  <c r="G65" i="1"/>
  <c r="I65" i="1"/>
  <c r="J39" i="1"/>
  <c r="N31" i="1"/>
  <c r="J47" i="1"/>
  <c r="L47" i="1"/>
  <c r="N47" i="1"/>
  <c r="H47" i="1"/>
  <c r="J54" i="1" l="1"/>
  <c r="L54" i="1"/>
  <c r="H54" i="1"/>
  <c r="M65" i="1"/>
  <c r="N54" i="1" s="1"/>
  <c r="X56" i="1"/>
  <c r="W55" i="1"/>
  <c r="T56" i="1"/>
  <c r="S55" i="1"/>
  <c r="R56" i="1"/>
  <c r="Q55" i="1"/>
  <c r="V56" i="1"/>
  <c r="U55" i="1"/>
  <c r="Z56" i="1"/>
  <c r="Y55" i="1"/>
  <c r="P56" i="1"/>
  <c r="O55" i="1"/>
  <c r="W66" i="1" l="1"/>
  <c r="U66" i="1"/>
  <c r="S66" i="1"/>
  <c r="M66" i="1"/>
  <c r="Q66" i="1"/>
  <c r="O66" i="1"/>
  <c r="K66" i="1"/>
  <c r="I66" i="1"/>
  <c r="G66" i="1"/>
  <c r="Y66" i="1"/>
  <c r="L56" i="1"/>
  <c r="K55" i="1"/>
  <c r="N56" i="1"/>
  <c r="M55" i="1"/>
  <c r="J56" i="1"/>
  <c r="I55" i="1"/>
  <c r="G55" i="1"/>
  <c r="H56" i="1"/>
</calcChain>
</file>

<file path=xl/sharedStrings.xml><?xml version="1.0" encoding="utf-8"?>
<sst xmlns="http://schemas.openxmlformats.org/spreadsheetml/2006/main" count="166" uniqueCount="109">
  <si>
    <t>Berechnungshilfe des Kompetenzzentrums Contracting der Deutschen Energie-Agentur GmbH (dena)</t>
  </si>
  <si>
    <t>Urheber: Deutsche Energie-Agentur GmbH (dena)</t>
  </si>
  <si>
    <t>www.dena.de/kompetenzzentrum-contracting</t>
  </si>
  <si>
    <r>
      <rPr>
        <b/>
        <sz val="10"/>
        <color theme="1"/>
        <rFont val="Arial"/>
        <family val="2"/>
      </rPr>
      <t>Nutzungshinweise</t>
    </r>
    <r>
      <rPr>
        <sz val="11"/>
        <color theme="1"/>
        <rFont val="Calibri"/>
        <family val="2"/>
        <scheme val="minor"/>
      </rPr>
      <t xml:space="preserve">
Mit Unterstützung des Bundesministeriums für Wirtschaft und Klimaschutz (BMWK)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www.dena.de/kompetenzzentrum-contracting heruntergeladen werden kann. 
</t>
    </r>
    <r>
      <rPr>
        <b/>
        <sz val="10"/>
        <color theme="1"/>
        <rFont val="Arial"/>
        <family val="2"/>
      </rPr>
      <t>Nutzungsrechte</t>
    </r>
    <r>
      <rPr>
        <sz val="11"/>
        <color theme="1"/>
        <rFont val="Calibri"/>
        <family val="2"/>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family val="2"/>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</si>
  <si>
    <t>Matrix der Eignungskriterien für Bieter</t>
  </si>
  <si>
    <t xml:space="preserve">
</t>
  </si>
  <si>
    <t>Allgemeine Informationen</t>
  </si>
  <si>
    <t>Anwendung</t>
  </si>
  <si>
    <t>Diese Datei dient als Hilfestellung für die Auswahl der Bieter von Energiespar-Contracting-Angeboten, die für die Angebotsabgabe zugelassen werden.</t>
  </si>
  <si>
    <t>Grundsätzliches</t>
  </si>
  <si>
    <t>In dieser Datei können Anbieter Angaben zu ihrer Firma machen.
So wie im selben Dokument beschrieben, wird aus den Angaben eine Punktsumme gebildet.
Der Auftraggeber kann eine Kopie dieses Dokuments anfertigen, in das er die Angaben aller Bieter einträgt.
Das Tool überprüft für jeden Bieter, ob die Mindestkriterien erfüllt wurden. Eine Rangfolge der übrigen Bieter wird erstellt. Dieses Dokument kann zur Dokumentation des Vergabeverfahrens archiviert werden.
Diese Dokumentation ist als Ergänzung zum „Leitfaden Energiespar-Contracting“ (inklusive Anlagen) der Deutschen Energie-Agentur GmbH (dena) zu verstehen.</t>
  </si>
  <si>
    <t>Tabellenblätter</t>
  </si>
  <si>
    <t>Eignungskriterien</t>
  </si>
  <si>
    <t>Eingaben durch Auftraggeber und Auftragnehmer (Bieter)</t>
  </si>
  <si>
    <r>
      <t xml:space="preserve">
Bei der Zusammenstellung der </t>
    </r>
    <r>
      <rPr>
        <b/>
        <sz val="10"/>
        <rFont val="Arial"/>
        <family val="2"/>
      </rPr>
      <t>Ausschreibungsunterlagen</t>
    </r>
    <r>
      <rPr>
        <sz val="10"/>
        <rFont val="Arial"/>
        <family val="2"/>
      </rPr>
      <t xml:space="preserve"> trägt der </t>
    </r>
    <r>
      <rPr>
        <b/>
        <u/>
        <sz val="10"/>
        <rFont val="Arial"/>
        <family val="2"/>
      </rPr>
      <t>Auftraggeber</t>
    </r>
    <r>
      <rPr>
        <sz val="10"/>
        <rFont val="Arial"/>
        <family val="2"/>
      </rPr>
      <t xml:space="preserve"> projektspezifische Werte in der Spalte D Zeilen 11 bis 23 ein.
Der </t>
    </r>
    <r>
      <rPr>
        <b/>
        <u/>
        <sz val="10"/>
        <rFont val="Arial"/>
        <family val="2"/>
      </rPr>
      <t>Auftragnehmer</t>
    </r>
    <r>
      <rPr>
        <sz val="10"/>
        <rFont val="Arial"/>
        <family val="2"/>
      </rPr>
      <t xml:space="preserve"> (Bieter) wird gebeten, seine Daten in die blaugrauen Felder in Spalte E einzutragen.
Zur </t>
    </r>
    <r>
      <rPr>
        <b/>
        <sz val="10"/>
        <rFont val="Arial"/>
        <family val="2"/>
      </rPr>
      <t>Bewertung der Angebote</t>
    </r>
    <r>
      <rPr>
        <sz val="10"/>
        <rFont val="Arial"/>
        <family val="2"/>
      </rPr>
      <t xml:space="preserve"> kann der </t>
    </r>
    <r>
      <rPr>
        <b/>
        <u/>
        <sz val="10"/>
        <rFont val="Arial"/>
        <family val="2"/>
      </rPr>
      <t>Auftragnehmer</t>
    </r>
    <r>
      <rPr>
        <sz val="10"/>
        <rFont val="Arial"/>
        <family val="2"/>
      </rPr>
      <t xml:space="preserve"> die Spalten G bis AA einblenden und die Daten der Bieter in diesen Spalten kopieren.</t>
    </r>
  </si>
  <si>
    <t>Änderungsprotokoll:</t>
  </si>
  <si>
    <t>Version: 03.08.2023</t>
  </si>
  <si>
    <t>● Initiale Version</t>
  </si>
  <si>
    <t>Version 04.07.2024</t>
  </si>
  <si>
    <t>● Auswertungsbereich auf maximal 10 Teilnehmeranträge erweitert 
    (Tabellenblatt „Eignungskriterien“ Spalte G bis AA)
● Mindestkriterien entsprechend Dokument „Aufforderung zur Teilnahme“ korrigiert</t>
  </si>
  <si>
    <t>Version 05.06.2025</t>
  </si>
  <si>
    <t>● Fehler bei Bewertung der Investition bei den Referenzprojekten korrigiert</t>
  </si>
  <si>
    <t>Matrix Eignungskriterien</t>
  </si>
  <si>
    <t>Eingabefelder Auftraggeber (AG)</t>
  </si>
  <si>
    <t>Berechnete Werte</t>
  </si>
  <si>
    <r>
      <t>Hinweis:</t>
    </r>
    <r>
      <rPr>
        <sz val="10"/>
        <rFont val="Arial"/>
        <family val="2"/>
      </rPr>
      <t xml:space="preserve">
Mindestkriterien für Bewerber sowie Daten des Projekts sind vom Auftraggeber entsprechend der Ausschreibung ab Zeile 10 in Spalte D einzutragen.
Das Dokument kann gedruckt oder als unveränderbares Dokument, z. B. als PDF, ausgeleitet werden, um den Bieter über Projektdaten, Wertungs- und Mindestkriterien für die Bewerbung als Contractor des ESC-Projekts zu informieren.
Mit dem Dokument „Aufforderung zur Abgabe eines Teilnahmeantrags im Rahmen eines Teilnahmewettbewerbs“ werden die Bewerber gebeten,
Angaben zu ihrem Unternehmen zu machen. Die Bewerber werden gebeten, ihre Daten in das Formular „Teilnahmeantrag“ einzutragen.
Diese Berechnungshilfe kann vom Auftraggeber genutzt werden, um zu prüfen, ob die Bewerber alle Mindestanforderungen erfüllen.
Sollten mehr Bewerber Teilnahmeanträge gestellt haben, als der Auftraggeber zum Verhandlungsverfahren zulässt, so kann der Auftraggeber
mit dieser Berechnungshilfe auf Basis der Eignungskriterien eine Auswahl treffen.
Hierzu sind die Spalten G bis Q durch Anklicken des [+]-Symbols einzublenden und die grauen Felder mit den Daten der Bewerber zu befüllen.
</t>
    </r>
  </si>
  <si>
    <t>Projektdaten und Mindestkriterien</t>
  </si>
  <si>
    <t>Wert (entsprechend Dokument "Aufforderung zur Teilnahme" 
und der "Baseline")</t>
  </si>
  <si>
    <t>Bemerkung</t>
  </si>
  <si>
    <t>Max. Anzahl Bewerber, die zugelassen werden</t>
  </si>
  <si>
    <t>Vorschlag: 5 Bewerber</t>
  </si>
  <si>
    <t>Letztes zu berücksichtigendes Geschäftsjahr</t>
  </si>
  <si>
    <t>Vorschlag: 2 Jahre vor Ausschreibung; z. B.: Ausschreibung in 2026 = 2024</t>
  </si>
  <si>
    <t>Anzahl zu berücksichtigender Geschäftsjahre</t>
  </si>
  <si>
    <t>Vorschlag: 3</t>
  </si>
  <si>
    <t>Geschäftsjahre</t>
  </si>
  <si>
    <t>Mind.</t>
  </si>
  <si>
    <t>Es wird vorgeschlagen, das Doppelte des in der ESC-Maßnahme erwarteten Umsatzes eines Jahres als Mindestkriterium für den kumulierten Umsatz eines Jahres anzusetzen.</t>
  </si>
  <si>
    <t>Es wird vorgeschlagen, den in der ESC-Maßnahme erwarteten Umsatz eines Jahres als Mindestkriterium für den kumulierten Umsatz eines Jahres anzusetzen.</t>
  </si>
  <si>
    <t>Mindestkriterium für die Anzahl der Mitarbeiterinnen und Mitarbeiter des Bewerbers.</t>
  </si>
  <si>
    <t>Vorschlag: 5 Mitarbeiter</t>
  </si>
  <si>
    <t>Mindestkriterium für die Anzahl der Mitarbeiterinnen und Mitarbeiter des Bewerbers, die für vergleichbare Leistungen zur Verfügung stehen</t>
  </si>
  <si>
    <t>Anzahl der Liegenschaften in der verfahrensgegenständlichen ESC-Maßnahme</t>
  </si>
  <si>
    <t>(siehe Baseline)</t>
  </si>
  <si>
    <t>Gesamthöhe der Energiekosten (Baseline)  in der verfahrensgegenständlichen ESC-Maßnahme</t>
  </si>
  <si>
    <t>Mindestens erwartete Investition in der verfahrensgegenständlichen ESC-Maßnahme</t>
  </si>
  <si>
    <t>Mindestkriterium für die Wertungspunkte einer zulässigen Referenz</t>
  </si>
  <si>
    <t>Es wird vorgeschlagen, 10 Wertungspunkte als Mindestkriterium anzusetzen.</t>
  </si>
  <si>
    <t>Kat.</t>
  </si>
  <si>
    <t>Eignungskriterium</t>
  </si>
  <si>
    <t>Max. Punkte</t>
  </si>
  <si>
    <t>Wertungsmethode</t>
  </si>
  <si>
    <t>I.</t>
  </si>
  <si>
    <t>Umsätze</t>
  </si>
  <si>
    <t>Die Wertung der Umsätze wird nach folgender Methode vorgenommen:</t>
  </si>
  <si>
    <t>Wert</t>
  </si>
  <si>
    <t>Punkte</t>
  </si>
  <si>
    <t>I.1.</t>
  </si>
  <si>
    <t>I.2.</t>
  </si>
  <si>
    <t>Gesamtpunkte Umsätze</t>
  </si>
  <si>
    <t>II.</t>
  </si>
  <si>
    <t>Referenzen</t>
  </si>
  <si>
    <t>Die Wertung der Referenzen wird nach folgender Methode vorgenommen:</t>
  </si>
  <si>
    <t>II.1</t>
  </si>
  <si>
    <t>Mindestkriterium
erfüllt?</t>
  </si>
  <si>
    <t>II.1.a.</t>
  </si>
  <si>
    <t xml:space="preserve">Anzahl der Liegenschaften </t>
  </si>
  <si>
    <r>
      <t xml:space="preserve">Anzahl der Liegenschaften der Referenz   </t>
    </r>
    <r>
      <rPr>
        <sz val="10"/>
        <color theme="1"/>
        <rFont val="Calibri"/>
        <family val="2"/>
      </rPr>
      <t>≥</t>
    </r>
    <r>
      <rPr>
        <sz val="10"/>
        <color theme="1"/>
        <rFont val="Arial"/>
        <family val="2"/>
      </rPr>
      <t xml:space="preserve"> 
Anzahl der Liegenschaften in der verfahrensgegenständlichen ESC-Maßnahme = 5 Punkte
Anzahl der Liegenschaften der Referenz   </t>
    </r>
    <r>
      <rPr>
        <sz val="10"/>
        <color theme="1"/>
        <rFont val="Calibri"/>
        <family val="2"/>
      </rPr>
      <t>≤</t>
    </r>
    <r>
      <rPr>
        <sz val="10"/>
        <color theme="1"/>
        <rFont val="Arial"/>
        <family val="2"/>
      </rPr>
      <t xml:space="preserve"> 
Anzahl der Liegenschaften in der verfahrensgegenständlichen ESC-Maßnahme / 2 = 0 Punkte
Eine dazwischenliegende Anzahl der Liegenschaften der Referenz wird in der Wertung linear interpoliert. </t>
    </r>
  </si>
  <si>
    <t>II.1.b.</t>
  </si>
  <si>
    <t>Gesamthöhe der Energiekosten (Baseline)</t>
  </si>
  <si>
    <r>
      <t xml:space="preserve">Gesamthöhe der Energiekosten (Baseline) der Referenz   </t>
    </r>
    <r>
      <rPr>
        <sz val="10"/>
        <rFont val="Calibri"/>
        <family val="2"/>
      </rPr>
      <t>≥</t>
    </r>
    <r>
      <rPr>
        <sz val="10"/>
        <rFont val="Arial"/>
        <family val="2"/>
      </rPr>
      <t xml:space="preserve"> 
Gesamthöhe der Energiekosten (Baseline) in der verfahrensgegenständlichen ESC-Maßnahme = 5 Punkte
Gesamthöhe der Energiekosten (Baseline) der Referenz   </t>
    </r>
    <r>
      <rPr>
        <sz val="10"/>
        <rFont val="Calibri"/>
        <family val="2"/>
      </rPr>
      <t>≤</t>
    </r>
    <r>
      <rPr>
        <sz val="10"/>
        <rFont val="Arial"/>
        <family val="2"/>
      </rPr>
      <t xml:space="preserve"> 
Gesamthöhe der Energiekosten (Baseline) in der verfahrensgegenständlichen ESC-Maßnahme / 2 = 0 Punkte
Eine dazwischenliegende </t>
    </r>
    <r>
      <rPr>
        <sz val="10"/>
        <rFont val="Arial"/>
        <family val="2"/>
      </rPr>
      <t>Gesamthöhe der Energiekosten</t>
    </r>
    <r>
      <rPr>
        <sz val="10"/>
        <rFont val="Arial"/>
        <family val="2"/>
      </rPr>
      <t xml:space="preserve"> der Referenz wird in der Wertung linear interpoliert. </t>
    </r>
  </si>
  <si>
    <t>II.1.c.</t>
  </si>
  <si>
    <t>Investitionskosten (Planung und Ausführung)</t>
  </si>
  <si>
    <t>II.1.d.</t>
  </si>
  <si>
    <t xml:space="preserve">Einsparerfolg Kosten </t>
  </si>
  <si>
    <t xml:space="preserve">Einsparerfolg Kosten  ≥   60 % = 5 Punkte
Einsparerfolg Kosten  ≤   20 % = 0 Punkte
Ein dazwischenliegender Einsparerfolg Kosten der Referenz wird in der Wertung linear interpoliert. </t>
  </si>
  <si>
    <t>II.1.e.</t>
  </si>
  <si>
    <r>
      <t>Einsparerfolg CO</t>
    </r>
    <r>
      <rPr>
        <vertAlign val="subscript"/>
        <sz val="10"/>
        <rFont val="Arial"/>
        <family val="2"/>
      </rPr>
      <t>2</t>
    </r>
  </si>
  <si>
    <r>
      <t>Einsparerfolg CO</t>
    </r>
    <r>
      <rPr>
        <vertAlign val="subscript"/>
        <sz val="10"/>
        <rFont val="Arial"/>
        <family val="2"/>
      </rPr>
      <t>2</t>
    </r>
    <r>
      <rPr>
        <sz val="10"/>
        <rFont val="Arial"/>
        <family val="2"/>
      </rPr>
      <t xml:space="preserve">  ≥  60 % = 5 Punkte
Einsparerfolg CO</t>
    </r>
    <r>
      <rPr>
        <vertAlign val="subscript"/>
        <sz val="10"/>
        <rFont val="Arial"/>
        <family val="2"/>
      </rPr>
      <t>2</t>
    </r>
    <r>
      <rPr>
        <sz val="10"/>
        <rFont val="Arial"/>
        <family val="2"/>
      </rPr>
      <t xml:space="preserve">  ≤  20 % = 0 Punkte
Ein dazwischenliegender Einsparerfolg CO</t>
    </r>
    <r>
      <rPr>
        <vertAlign val="subscript"/>
        <sz val="10"/>
        <rFont val="Arial"/>
        <family val="2"/>
      </rPr>
      <t>2</t>
    </r>
    <r>
      <rPr>
        <sz val="10"/>
        <rFont val="Arial"/>
        <family val="2"/>
      </rPr>
      <t xml:space="preserve"> der Referenz wird in der Wertung linear interpoliert. </t>
    </r>
  </si>
  <si>
    <t>Punkte Referenz 1</t>
  </si>
  <si>
    <t>II.2</t>
  </si>
  <si>
    <t>Referenz 2 
Mindestkriterien: Vergleichbarkeit = 8 Punkte von 20 Punkten</t>
  </si>
  <si>
    <t>II.2.a.</t>
  </si>
  <si>
    <r>
      <t xml:space="preserve">Gesamthöhe der Energiekosten (Baseline) der Referenz   </t>
    </r>
    <r>
      <rPr>
        <sz val="10"/>
        <color theme="1"/>
        <rFont val="Calibri"/>
        <family val="2"/>
      </rPr>
      <t>≥</t>
    </r>
    <r>
      <rPr>
        <sz val="10"/>
        <color theme="1"/>
        <rFont val="Arial"/>
        <family val="2"/>
      </rPr>
      <t xml:space="preserve"> 
Gesamthöhe der Energiekosten (Baseline) in der verfahrensgegenständlichen ESC-Maßnahme = 5 Punkte
Gesamthöhe der Energiekosten (Baseline) der Referenz   </t>
    </r>
    <r>
      <rPr>
        <sz val="10"/>
        <color theme="1"/>
        <rFont val="Calibri"/>
        <family val="2"/>
      </rPr>
      <t>≤</t>
    </r>
    <r>
      <rPr>
        <sz val="10"/>
        <color theme="1"/>
        <rFont val="Arial"/>
        <family val="2"/>
      </rPr>
      <t xml:space="preserve"> 
Gesamthöhe der Energiekosten (Baseline) in der verfahrensgegenständlichen ESC-Maßnahme / 2 = 0 Punkte
Ein dazwischenliegender Betr</t>
    </r>
    <r>
      <rPr>
        <sz val="10"/>
        <rFont val="Arial"/>
        <family val="2"/>
      </rPr>
      <t>ag der  Gesamthöhe der Energiekosten</t>
    </r>
    <r>
      <rPr>
        <sz val="10"/>
        <color theme="1"/>
        <rFont val="Arial"/>
        <family val="2"/>
      </rPr>
      <t xml:space="preserve"> der Referenz wird in der Wertung linear interpoliert. </t>
    </r>
  </si>
  <si>
    <t>II.2.b.</t>
  </si>
  <si>
    <t>II.2.c.</t>
  </si>
  <si>
    <r>
      <t xml:space="preserve">Einsparerfolg Kosten  </t>
    </r>
    <r>
      <rPr>
        <sz val="10"/>
        <rFont val="Calibri"/>
        <family val="2"/>
      </rPr>
      <t>≥</t>
    </r>
    <r>
      <rPr>
        <sz val="10"/>
        <rFont val="Arial"/>
        <family val="2"/>
      </rPr>
      <t xml:space="preserve">   60 % = 5 Punkte
Einsparerfolg Kosten  </t>
    </r>
    <r>
      <rPr>
        <sz val="10"/>
        <rFont val="Calibri"/>
        <family val="2"/>
      </rPr>
      <t>≤</t>
    </r>
    <r>
      <rPr>
        <sz val="10"/>
        <rFont val="Arial"/>
        <family val="2"/>
      </rPr>
      <t xml:space="preserve">   20 % = 0 Punkte
Ein dazwischenliegender Einsparerfolg Kosten der Referenz wird in der Wertung linear interpoliert. </t>
    </r>
  </si>
  <si>
    <t>II.2.d.</t>
  </si>
  <si>
    <r>
      <t>Einsparerfolg CO</t>
    </r>
    <r>
      <rPr>
        <vertAlign val="subscript"/>
        <sz val="10"/>
        <rFont val="Arial"/>
        <family val="2"/>
      </rPr>
      <t>2</t>
    </r>
    <r>
      <rPr>
        <sz val="10"/>
        <rFont val="Arial"/>
        <family val="2"/>
      </rPr>
      <t xml:space="preserve">  </t>
    </r>
    <r>
      <rPr>
        <sz val="10"/>
        <rFont val="Calibri"/>
        <family val="2"/>
      </rPr>
      <t>≥</t>
    </r>
    <r>
      <rPr>
        <sz val="10"/>
        <rFont val="Arial"/>
        <family val="2"/>
      </rPr>
      <t xml:space="preserve">  60 % = 5 Punkte
Einsparerfolg CO</t>
    </r>
    <r>
      <rPr>
        <vertAlign val="subscript"/>
        <sz val="10"/>
        <rFont val="Arial"/>
        <family val="2"/>
      </rPr>
      <t>2</t>
    </r>
    <r>
      <rPr>
        <sz val="10"/>
        <rFont val="Arial"/>
        <family val="2"/>
      </rPr>
      <t xml:space="preserve">  </t>
    </r>
    <r>
      <rPr>
        <sz val="10"/>
        <rFont val="Calibri"/>
        <family val="2"/>
      </rPr>
      <t>≤</t>
    </r>
    <r>
      <rPr>
        <sz val="10"/>
        <rFont val="Arial"/>
        <family val="2"/>
      </rPr>
      <t xml:space="preserve">  20 % = 0 Punkte
Ein dazwischenliegender Einsparerfolg CO</t>
    </r>
    <r>
      <rPr>
        <vertAlign val="subscript"/>
        <sz val="10"/>
        <rFont val="Arial"/>
        <family val="2"/>
      </rPr>
      <t>2</t>
    </r>
    <r>
      <rPr>
        <sz val="10"/>
        <rFont val="Arial"/>
        <family val="2"/>
      </rPr>
      <t xml:space="preserve"> der Referenz wird in der Wertung linear interpoliert. </t>
    </r>
  </si>
  <si>
    <t xml:space="preserve">Punkte Referenz 2 </t>
  </si>
  <si>
    <t>Gesamtpunkte Referenzen</t>
  </si>
  <si>
    <t>III.</t>
  </si>
  <si>
    <t>Mitarbeiterzahlen</t>
  </si>
  <si>
    <t>Die Wertung der Mitarbeiterzahlen wird nach folgender Methode vorgenommen:</t>
  </si>
  <si>
    <t>III.1.</t>
  </si>
  <si>
    <t>III.2.</t>
  </si>
  <si>
    <t>Gesamtpunkte Mitarbeiterzahlen</t>
  </si>
  <si>
    <t xml:space="preserve">Gesamtsumme der Punkte: </t>
  </si>
  <si>
    <t>Rang:</t>
  </si>
  <si>
    <t>Bewerber 1</t>
  </si>
  <si>
    <t>Bewerber 2</t>
  </si>
  <si>
    <t>Bewerber 3</t>
  </si>
  <si>
    <t>Bewerber 4</t>
  </si>
  <si>
    <t>Bewerber 5</t>
  </si>
  <si>
    <t>Bewerber 6</t>
  </si>
  <si>
    <t>Bewerber 7</t>
  </si>
  <si>
    <t>Bewerber 8</t>
  </si>
  <si>
    <t>Bewerber 9</t>
  </si>
  <si>
    <t>Bewerber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</si>
</sst>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43" formatCode="_-* #,##0.00_-;\-* #,##0.00_-;_-* &quot;-&quot;??_-;_-@_-"/>
    <numFmt numFmtId="164" formatCode="#,##0_ ;\-#,##0\ "/>
    <numFmt numFmtId="165" formatCode="0.0"/>
    <numFmt numFmtId="166" formatCode="_-* #,##0_-;\-* #,##0_-;_-* &quot;-&quot;??_-;_-@_-"/>
    <numFmt numFmtId="167" formatCode="0\ &quot; Mitarbeiter&quot;"/>
  </numFmts>
  <fonts count="31">
    <font>
      <sz val="11"/>
      <color theme="1"/>
      <name val="Calibri"/>
      <scheme val="minor"/>
    </font>
    <font>
      <sz val="11"/>
      <color theme="1"/>
      <name val="Calibri"/>
      <family val="2"/>
      <scheme val="minor"/>
    </font>
    <font>
      <sz val="10"/>
      <color theme="1"/>
      <name val="Arial"/>
      <family val="2"/>
    </font>
    <font>
      <b/>
      <u/>
      <sz val="10"/>
      <color theme="1"/>
      <name val="Arial"/>
      <family val="2"/>
    </font>
    <font>
      <sz val="10"/>
      <name val="Arial"/>
      <family val="2"/>
    </font>
    <font>
      <u/>
      <sz val="10"/>
      <name val="Arial"/>
      <family val="2"/>
    </font>
    <font>
      <u/>
      <sz val="10"/>
      <color theme="1"/>
      <name val="Arial"/>
      <family val="2"/>
    </font>
    <font>
      <b/>
      <sz val="10"/>
      <color theme="0"/>
      <name val="Arial"/>
      <family val="2"/>
    </font>
    <font>
      <b/>
      <sz val="10"/>
      <color theme="1"/>
      <name val="Arial"/>
      <family val="2"/>
    </font>
    <font>
      <sz val="14"/>
      <name val="Arial"/>
      <family val="2"/>
    </font>
    <font>
      <b/>
      <sz val="10"/>
      <name val="Arial"/>
      <family val="2"/>
    </font>
    <font>
      <b/>
      <sz val="12"/>
      <color theme="1"/>
      <name val="Arial"/>
      <family val="2"/>
    </font>
    <font>
      <b/>
      <sz val="20"/>
      <color theme="1"/>
      <name val="Arial"/>
      <family val="2"/>
    </font>
    <font>
      <b/>
      <sz val="14"/>
      <color theme="1"/>
      <name val="Arial"/>
      <family val="2"/>
    </font>
    <font>
      <sz val="11"/>
      <color theme="1"/>
      <name val="Calibri"/>
      <family val="2"/>
      <scheme val="minor"/>
    </font>
    <font>
      <sz val="10"/>
      <color theme="1"/>
      <name val="Calibri"/>
      <family val="2"/>
    </font>
    <font>
      <sz val="10"/>
      <name val="Calibri"/>
      <family val="2"/>
    </font>
    <font>
      <vertAlign val="subscript"/>
      <sz val="10"/>
      <name val="Arial"/>
      <family val="2"/>
    </font>
    <font>
      <b/>
      <sz val="12"/>
      <color indexed="2"/>
      <name val="Arial"/>
      <family val="2"/>
    </font>
    <font>
      <b/>
      <sz val="11"/>
      <name val="Arial"/>
      <family val="2"/>
    </font>
    <font>
      <i/>
      <sz val="10"/>
      <color theme="1"/>
      <name val="Arial"/>
      <family val="2"/>
    </font>
    <font>
      <u/>
      <sz val="11"/>
      <color theme="10"/>
      <name val="Calibri"/>
      <family val="2"/>
      <scheme val="minor"/>
    </font>
    <font>
      <u/>
      <sz val="10"/>
      <color theme="10"/>
      <name val="Arial"/>
      <family val="2"/>
    </font>
    <font>
      <b/>
      <sz val="11"/>
      <color theme="1"/>
      <name val="Arial"/>
      <family val="2"/>
    </font>
    <font>
      <sz val="11"/>
      <name val="Arial"/>
      <family val="2"/>
    </font>
    <font>
      <b/>
      <sz val="11"/>
      <name val="Source Sans Pro"/>
      <family val="2"/>
    </font>
    <font>
      <b/>
      <sz val="11"/>
      <color indexed="2"/>
      <name val="Arial"/>
      <family val="2"/>
    </font>
    <font>
      <b/>
      <sz val="10"/>
      <name val="Source Sans Pro"/>
      <family val="2"/>
    </font>
    <font>
      <u/>
      <sz val="10"/>
      <color indexed="4"/>
      <name val="Arial"/>
      <family val="2"/>
    </font>
    <font>
      <b/>
      <sz val="11"/>
      <color rgb="FF00B050"/>
      <name val="Arial"/>
      <family val="2"/>
    </font>
    <font>
      <b/>
      <u/>
      <sz val="10"/>
      <name val="Arial"/>
      <family val="2"/>
    </font>
  </fonts>
  <fills count="14">
    <fill>
      <patternFill patternType="none"/>
    </fill>
    <fill>
      <patternFill patternType="gray125"/>
    </fill>
    <fill>
      <patternFill patternType="solid">
        <fgColor theme="0" tint="-0.14999847407452621"/>
        <bgColor theme="0" tint="-0.14999847407452621"/>
      </patternFill>
    </fill>
    <fill>
      <patternFill patternType="solid">
        <fgColor indexed="47"/>
        <bgColor indexed="47"/>
      </patternFill>
    </fill>
    <fill>
      <patternFill patternType="solid">
        <fgColor theme="1" tint="0.499984740745262"/>
        <bgColor theme="1" tint="0.499984740745262"/>
      </patternFill>
    </fill>
    <fill>
      <patternFill patternType="solid">
        <fgColor theme="0" tint="-4.9989318521683403E-2"/>
        <bgColor theme="0" tint="-4.9989318521683403E-2"/>
      </patternFill>
    </fill>
    <fill>
      <patternFill patternType="solid">
        <fgColor theme="5" tint="0.59999389629810485"/>
        <bgColor theme="5" tint="0.59999389629810485"/>
      </patternFill>
    </fill>
    <fill>
      <patternFill patternType="solid">
        <fgColor theme="0"/>
        <bgColor theme="0"/>
      </patternFill>
    </fill>
    <fill>
      <patternFill patternType="solid">
        <fgColor theme="5" tint="0.59999389629810485"/>
        <bgColor theme="0" tint="-0.14999847407452621"/>
      </patternFill>
    </fill>
    <fill>
      <patternFill patternType="solid">
        <fgColor indexed="65"/>
      </patternFill>
    </fill>
    <fill>
      <patternFill patternType="solid">
        <fgColor theme="4" tint="0.59999389629810485"/>
        <bgColor theme="4" tint="0.59999389629810485"/>
      </patternFill>
    </fill>
    <fill>
      <patternFill patternType="solid">
        <fgColor theme="4" tint="0.59999389629810485"/>
        <bgColor theme="0"/>
      </patternFill>
    </fill>
    <fill>
      <patternFill patternType="solid">
        <fgColor theme="5" tint="0.39997558519241921"/>
        <bgColor theme="5" tint="0.39997558519241921"/>
      </patternFill>
    </fill>
    <fill>
      <patternFill patternType="solid">
        <fgColor theme="5" tint="0.59999389629810485"/>
        <bgColor indexed="64"/>
      </patternFill>
    </fill>
  </fills>
  <borders count="71">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top style="thin">
        <color auto="1"/>
      </top>
      <bottom/>
      <diagonal/>
    </border>
    <border>
      <left/>
      <right/>
      <top style="thin">
        <color auto="1"/>
      </top>
      <bottom/>
      <diagonal/>
    </border>
    <border>
      <left style="medium">
        <color auto="1"/>
      </left>
      <right/>
      <top style="thin">
        <color auto="1"/>
      </top>
      <bottom style="medium">
        <color auto="1"/>
      </bottom>
      <diagonal/>
    </border>
    <border>
      <left style="medium">
        <color auto="1"/>
      </left>
      <right style="thin">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diagonal/>
    </border>
    <border>
      <left/>
      <right/>
      <top style="hair">
        <color auto="1"/>
      </top>
      <bottom style="hair">
        <color auto="1"/>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right/>
      <top/>
      <bottom style="hair">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thin">
        <color auto="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right style="medium">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style="medium">
        <color auto="1"/>
      </right>
      <top/>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style="thin">
        <color auto="1"/>
      </top>
      <bottom/>
      <diagonal/>
    </border>
    <border>
      <left/>
      <right style="medium">
        <color auto="1"/>
      </right>
      <top/>
      <bottom/>
      <diagonal/>
    </border>
  </borders>
  <cellStyleXfs count="9">
    <xf numFmtId="0" fontId="0" fillId="0" borderId="0"/>
    <xf numFmtId="43" fontId="14" fillId="0" borderId="0" applyFont="0" applyFill="0" applyBorder="0" applyProtection="0"/>
    <xf numFmtId="9" fontId="14" fillId="0" borderId="0" applyFont="0" applyFill="0" applyBorder="0" applyProtection="0"/>
    <xf numFmtId="44" fontId="14" fillId="0" borderId="0" applyFont="0" applyFill="0" applyBorder="0" applyProtection="0"/>
    <xf numFmtId="0" fontId="14" fillId="0" borderId="0"/>
    <xf numFmtId="0" fontId="4" fillId="0" borderId="0"/>
    <xf numFmtId="0" fontId="21" fillId="0" borderId="0" applyNumberFormat="0" applyFill="0" applyBorder="0" applyProtection="0"/>
    <xf numFmtId="0" fontId="2" fillId="0" borderId="0"/>
    <xf numFmtId="0" fontId="28" fillId="0" borderId="0" applyNumberFormat="0" applyFill="0" applyBorder="0" applyProtection="0">
      <alignment vertical="top"/>
      <protection locked="0"/>
    </xf>
  </cellStyleXfs>
  <cellXfs count="24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wrapText="1"/>
    </xf>
    <xf numFmtId="0" fontId="2" fillId="0" borderId="0" xfId="0" applyFont="1" applyAlignment="1">
      <alignment horizontal="center" wrapText="1"/>
    </xf>
    <xf numFmtId="0" fontId="3" fillId="0" borderId="0" xfId="0" applyFont="1"/>
    <xf numFmtId="0" fontId="4" fillId="3" borderId="1" xfId="0" applyFont="1" applyFill="1" applyBorder="1" applyAlignment="1">
      <alignment vertical="top"/>
    </xf>
    <xf numFmtId="0" fontId="6" fillId="0" borderId="5" xfId="0" applyFont="1" applyBorder="1" applyAlignment="1">
      <alignment horizontal="left" vertical="center" wrapText="1"/>
    </xf>
    <xf numFmtId="0" fontId="2" fillId="0" borderId="6" xfId="0" applyFont="1" applyBorder="1" applyAlignment="1">
      <alignment horizontal="left"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2" fillId="0" borderId="15"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vertical="center" wrapText="1"/>
    </xf>
    <xf numFmtId="0" fontId="2" fillId="0" borderId="24" xfId="0" applyFont="1" applyBorder="1" applyAlignment="1">
      <alignment horizontal="center"/>
    </xf>
    <xf numFmtId="0" fontId="2" fillId="0" borderId="26" xfId="0" applyFont="1" applyBorder="1" applyAlignment="1">
      <alignment horizontal="center"/>
    </xf>
    <xf numFmtId="0" fontId="7" fillId="4" borderId="29" xfId="0" applyFont="1" applyFill="1" applyBorder="1" applyAlignment="1">
      <alignment horizontal="center" vertical="center" wrapText="1"/>
    </xf>
    <xf numFmtId="0" fontId="2" fillId="0" borderId="0" xfId="0" applyFont="1" applyAlignment="1">
      <alignment vertical="top"/>
    </xf>
    <xf numFmtId="0" fontId="2" fillId="0" borderId="30" xfId="0" applyFont="1" applyBorder="1" applyAlignment="1">
      <alignment vertical="center"/>
    </xf>
    <xf numFmtId="0" fontId="9" fillId="0" borderId="31" xfId="0" applyFont="1" applyBorder="1" applyAlignment="1">
      <alignment horizontal="right" vertical="center" wrapText="1"/>
    </xf>
    <xf numFmtId="0" fontId="4" fillId="0" borderId="32" xfId="0" applyFont="1" applyBorder="1" applyAlignment="1">
      <alignment vertical="center"/>
    </xf>
    <xf numFmtId="0" fontId="2" fillId="0" borderId="32" xfId="0" applyFont="1" applyBorder="1" applyAlignment="1">
      <alignment vertical="center"/>
    </xf>
    <xf numFmtId="0" fontId="4" fillId="0" borderId="30" xfId="0" applyFont="1" applyBorder="1" applyAlignment="1">
      <alignment horizontal="left" vertical="center" wrapText="1"/>
    </xf>
    <xf numFmtId="0" fontId="2" fillId="0" borderId="33" xfId="0" applyFont="1" applyBorder="1" applyAlignment="1">
      <alignment horizontal="center" vertical="top"/>
    </xf>
    <xf numFmtId="0" fontId="2" fillId="7" borderId="32" xfId="0" applyFont="1" applyFill="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xf>
    <xf numFmtId="0" fontId="2" fillId="0" borderId="6" xfId="0" applyFont="1" applyBorder="1"/>
    <xf numFmtId="0" fontId="8" fillId="0" borderId="34" xfId="0" applyFont="1" applyBorder="1" applyAlignment="1">
      <alignment horizontal="left" vertical="center" wrapText="1"/>
    </xf>
    <xf numFmtId="0" fontId="8" fillId="0" borderId="10" xfId="0" applyFont="1" applyBorder="1" applyAlignment="1">
      <alignment horizontal="left" vertical="center" wrapText="1"/>
    </xf>
    <xf numFmtId="0" fontId="8" fillId="0" borderId="3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6" xfId="0" applyFont="1" applyBorder="1" applyAlignment="1">
      <alignment horizontal="center"/>
    </xf>
    <xf numFmtId="0" fontId="2" fillId="0" borderId="14" xfId="0" applyFont="1" applyBorder="1" applyAlignment="1">
      <alignment horizontal="center" vertical="center" wrapText="1"/>
    </xf>
    <xf numFmtId="0" fontId="2" fillId="0" borderId="37" xfId="0" applyFont="1" applyBorder="1" applyAlignment="1">
      <alignment horizontal="left" vertical="center" wrapText="1"/>
    </xf>
    <xf numFmtId="0" fontId="2" fillId="0" borderId="39" xfId="0" applyFont="1" applyBorder="1" applyAlignment="1">
      <alignment horizontal="center" vertical="center" wrapText="1"/>
    </xf>
    <xf numFmtId="7" fontId="2" fillId="5" borderId="37" xfId="3" applyNumberFormat="1" applyFont="1" applyFill="1" applyBorder="1" applyAlignment="1">
      <alignment horizontal="center" vertical="center" wrapText="1"/>
    </xf>
    <xf numFmtId="165" fontId="2" fillId="6" borderId="40" xfId="0" applyNumberFormat="1" applyFont="1" applyFill="1" applyBorder="1" applyAlignment="1">
      <alignment horizontal="center" vertical="center"/>
    </xf>
    <xf numFmtId="0" fontId="2" fillId="0" borderId="20" xfId="0" applyFont="1" applyBorder="1" applyAlignment="1">
      <alignment horizontal="left" vertical="center" wrapText="1"/>
    </xf>
    <xf numFmtId="0" fontId="2" fillId="0" borderId="22" xfId="0" applyFont="1" applyBorder="1" applyAlignment="1">
      <alignment horizontal="left" vertical="center" wrapText="1"/>
    </xf>
    <xf numFmtId="0" fontId="2" fillId="0" borderId="1" xfId="0" applyFont="1" applyBorder="1" applyAlignment="1">
      <alignment horizontal="center" vertical="center" wrapText="1"/>
    </xf>
    <xf numFmtId="7" fontId="2" fillId="5" borderId="20" xfId="3" applyNumberFormat="1" applyFont="1" applyFill="1" applyBorder="1" applyAlignment="1">
      <alignment horizontal="center"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0" fontId="8" fillId="0" borderId="1" xfId="0" applyFont="1" applyBorder="1" applyAlignment="1">
      <alignment horizontal="center" vertical="center" wrapText="1"/>
    </xf>
    <xf numFmtId="0" fontId="8" fillId="0" borderId="20" xfId="0" applyFont="1" applyBorder="1" applyAlignment="1">
      <alignment horizontal="center" vertical="center" wrapText="1"/>
    </xf>
    <xf numFmtId="2" fontId="8" fillId="6" borderId="41" xfId="0" applyNumberFormat="1" applyFont="1" applyFill="1" applyBorder="1" applyAlignment="1">
      <alignment horizontal="center" vertical="center"/>
    </xf>
    <xf numFmtId="0" fontId="2" fillId="0" borderId="27" xfId="0" applyFont="1" applyBorder="1"/>
    <xf numFmtId="0" fontId="2" fillId="0" borderId="42" xfId="0" applyFont="1" applyBorder="1"/>
    <xf numFmtId="0" fontId="2" fillId="0" borderId="43" xfId="0" applyFont="1" applyBorder="1" applyAlignment="1">
      <alignment horizontal="center"/>
    </xf>
    <xf numFmtId="0" fontId="2" fillId="0" borderId="27" xfId="0" applyFont="1" applyBorder="1" applyAlignment="1">
      <alignment horizontal="center" wrapText="1"/>
    </xf>
    <xf numFmtId="0" fontId="2" fillId="0" borderId="44" xfId="0" applyFont="1" applyBorder="1"/>
    <xf numFmtId="0" fontId="2" fillId="0" borderId="45" xfId="0" applyFont="1" applyBorder="1"/>
    <xf numFmtId="0" fontId="2" fillId="0" borderId="36" xfId="0" applyFont="1" applyBorder="1"/>
    <xf numFmtId="0" fontId="2" fillId="0" borderId="34" xfId="0" applyFont="1" applyBorder="1"/>
    <xf numFmtId="0" fontId="2" fillId="0" borderId="14" xfId="0" applyFont="1" applyBorder="1"/>
    <xf numFmtId="0" fontId="8" fillId="0" borderId="16" xfId="0" applyFont="1" applyBorder="1" applyAlignment="1">
      <alignment horizontal="left" vertical="center" wrapText="1"/>
    </xf>
    <xf numFmtId="0" fontId="8" fillId="0" borderId="18" xfId="0" applyFont="1" applyBorder="1" applyAlignment="1">
      <alignment horizontal="left" vertical="center" wrapText="1"/>
    </xf>
    <xf numFmtId="0" fontId="8" fillId="0" borderId="46" xfId="0" applyFont="1" applyBorder="1" applyAlignment="1">
      <alignment horizontal="center" vertical="center" wrapText="1"/>
    </xf>
    <xf numFmtId="164" fontId="2" fillId="5" borderId="20" xfId="1" applyNumberFormat="1" applyFont="1" applyFill="1" applyBorder="1" applyAlignment="1">
      <alignment horizontal="center" vertical="center" wrapText="1"/>
    </xf>
    <xf numFmtId="165" fontId="2" fillId="6" borderId="41" xfId="0" applyNumberFormat="1" applyFont="1" applyFill="1" applyBorder="1" applyAlignment="1">
      <alignment horizontal="center" vertical="center"/>
    </xf>
    <xf numFmtId="0" fontId="4" fillId="0" borderId="22" xfId="0" applyFont="1" applyBorder="1" applyAlignment="1">
      <alignment horizontal="left" vertical="center" wrapText="1"/>
    </xf>
    <xf numFmtId="0" fontId="4" fillId="0" borderId="1" xfId="0" applyFont="1" applyBorder="1" applyAlignment="1">
      <alignment horizontal="center" vertical="center" wrapText="1"/>
    </xf>
    <xf numFmtId="9" fontId="2" fillId="5" borderId="20" xfId="2" applyFont="1" applyFill="1" applyBorder="1" applyAlignment="1">
      <alignment horizontal="center" vertical="center" wrapText="1"/>
    </xf>
    <xf numFmtId="0" fontId="8" fillId="0" borderId="1" xfId="0" applyFont="1" applyBorder="1" applyAlignment="1">
      <alignment horizontal="left" vertical="center" wrapText="1"/>
    </xf>
    <xf numFmtId="2" fontId="8" fillId="6" borderId="41" xfId="0" applyNumberFormat="1" applyFont="1" applyFill="1" applyBorder="1" applyAlignment="1">
      <alignment horizontal="center"/>
    </xf>
    <xf numFmtId="0" fontId="8" fillId="0" borderId="41" xfId="0" applyFont="1" applyBorder="1"/>
    <xf numFmtId="0" fontId="11" fillId="0" borderId="20" xfId="0" applyFont="1" applyBorder="1" applyAlignment="1">
      <alignment horizontal="center" vertical="center" wrapText="1"/>
    </xf>
    <xf numFmtId="2" fontId="11" fillId="6" borderId="41" xfId="0" applyNumberFormat="1" applyFont="1" applyFill="1" applyBorder="1" applyAlignment="1">
      <alignment horizontal="center"/>
    </xf>
    <xf numFmtId="0" fontId="2" fillId="0" borderId="27" xfId="0" applyFont="1" applyBorder="1" applyAlignment="1">
      <alignment horizontal="left" vertical="center" wrapText="1"/>
    </xf>
    <xf numFmtId="0" fontId="4" fillId="0" borderId="42" xfId="0" applyFont="1" applyBorder="1" applyAlignment="1">
      <alignment horizontal="left" vertical="center" wrapText="1"/>
    </xf>
    <xf numFmtId="0" fontId="4" fillId="0" borderId="43" xfId="0" applyFont="1" applyBorder="1" applyAlignment="1">
      <alignment horizontal="center" vertical="center" wrapText="1"/>
    </xf>
    <xf numFmtId="0" fontId="2" fillId="0" borderId="27" xfId="0" applyFont="1" applyBorder="1" applyAlignment="1">
      <alignment horizontal="center" vertical="center" wrapText="1"/>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8" fillId="0" borderId="39" xfId="0" applyFont="1" applyBorder="1" applyAlignment="1">
      <alignment horizontal="center" vertical="center" wrapText="1"/>
    </xf>
    <xf numFmtId="0" fontId="8" fillId="0" borderId="37" xfId="0" applyFont="1" applyBorder="1" applyAlignment="1">
      <alignment horizontal="center" vertical="center" wrapText="1"/>
    </xf>
    <xf numFmtId="0" fontId="2" fillId="0" borderId="40" xfId="0" applyFont="1" applyBorder="1"/>
    <xf numFmtId="0" fontId="2" fillId="0" borderId="37" xfId="0" applyFont="1" applyBorder="1"/>
    <xf numFmtId="0" fontId="2" fillId="0" borderId="49" xfId="0" applyFont="1" applyBorder="1"/>
    <xf numFmtId="0" fontId="2" fillId="0" borderId="20" xfId="0" applyFont="1" applyBorder="1" applyAlignment="1">
      <alignment horizontal="left" vertical="center"/>
    </xf>
    <xf numFmtId="0" fontId="2" fillId="0" borderId="22" xfId="0" applyFont="1" applyBorder="1" applyAlignment="1">
      <alignment horizontal="left" vertical="center"/>
    </xf>
    <xf numFmtId="0" fontId="2" fillId="0" borderId="1" xfId="0" applyFont="1" applyBorder="1" applyAlignment="1">
      <alignment horizontal="center"/>
    </xf>
    <xf numFmtId="0" fontId="2" fillId="0" borderId="20" xfId="0" applyFont="1" applyBorder="1" applyAlignment="1">
      <alignment horizontal="center" wrapText="1"/>
    </xf>
    <xf numFmtId="0" fontId="2" fillId="0" borderId="41" xfId="0" applyFont="1" applyBorder="1" applyAlignment="1">
      <alignment horizontal="center"/>
    </xf>
    <xf numFmtId="0" fontId="8" fillId="0" borderId="0" xfId="0" applyFont="1"/>
    <xf numFmtId="0" fontId="12" fillId="0" borderId="51" xfId="0" applyFont="1" applyBorder="1" applyAlignment="1">
      <alignment horizontal="center" vertical="center" wrapText="1"/>
    </xf>
    <xf numFmtId="9" fontId="13" fillId="0" borderId="23" xfId="2" applyFont="1" applyBorder="1" applyAlignment="1">
      <alignment horizontal="center" wrapText="1"/>
    </xf>
    <xf numFmtId="165" fontId="12" fillId="6" borderId="52" xfId="0" applyNumberFormat="1" applyFont="1" applyFill="1" applyBorder="1" applyAlignment="1">
      <alignment horizontal="center"/>
    </xf>
    <xf numFmtId="0" fontId="12" fillId="0" borderId="55" xfId="0" applyFont="1" applyBorder="1" applyAlignment="1">
      <alignment horizontal="center" vertical="center" wrapText="1"/>
    </xf>
    <xf numFmtId="1" fontId="12" fillId="6" borderId="56" xfId="0" applyNumberFormat="1" applyFont="1" applyFill="1" applyBorder="1" applyAlignment="1">
      <alignment horizont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0" fillId="7" borderId="0" xfId="4" applyFont="1" applyFill="1" applyAlignment="1">
      <alignment vertical="center"/>
    </xf>
    <xf numFmtId="0" fontId="4" fillId="7" borderId="0" xfId="5" applyFill="1" applyAlignment="1">
      <alignment vertical="center"/>
    </xf>
    <xf numFmtId="0" fontId="8" fillId="7" borderId="0" xfId="4" applyFont="1" applyFill="1" applyAlignment="1">
      <alignment horizontal="left" vertical="center" wrapText="1"/>
    </xf>
    <xf numFmtId="0" fontId="18" fillId="7" borderId="0" xfId="5" applyFont="1" applyFill="1" applyAlignment="1">
      <alignment vertical="center"/>
    </xf>
    <xf numFmtId="0" fontId="19" fillId="7" borderId="0" xfId="5" applyFont="1" applyFill="1" applyAlignment="1">
      <alignment vertical="center"/>
    </xf>
    <xf numFmtId="14" fontId="0" fillId="7" borderId="0" xfId="4" applyNumberFormat="1" applyFont="1" applyFill="1" applyAlignment="1">
      <alignment vertical="center"/>
    </xf>
    <xf numFmtId="0" fontId="10" fillId="7" borderId="0" xfId="5" applyFont="1" applyFill="1" applyAlignment="1">
      <alignment vertical="center"/>
    </xf>
    <xf numFmtId="14" fontId="20" fillId="7" borderId="0" xfId="4" applyNumberFormat="1" applyFont="1" applyFill="1" applyAlignment="1">
      <alignment vertical="center"/>
    </xf>
    <xf numFmtId="0" fontId="4" fillId="7" borderId="0" xfId="5" applyFill="1" applyAlignment="1">
      <alignment horizontal="left" vertical="center"/>
    </xf>
    <xf numFmtId="0" fontId="22" fillId="7" borderId="0" xfId="6" applyFont="1" applyFill="1" applyAlignment="1">
      <alignment horizontal="left" vertical="center"/>
    </xf>
    <xf numFmtId="0" fontId="2" fillId="0" borderId="0" xfId="0" applyFont="1" applyAlignment="1">
      <alignment wrapText="1"/>
    </xf>
    <xf numFmtId="0" fontId="2" fillId="0" borderId="30" xfId="0" applyFont="1" applyBorder="1" applyAlignment="1">
      <alignment vertical="center" wrapText="1"/>
    </xf>
    <xf numFmtId="0" fontId="2" fillId="0" borderId="32" xfId="0" applyFont="1" applyBorder="1" applyAlignment="1">
      <alignment vertical="center" wrapText="1"/>
    </xf>
    <xf numFmtId="0" fontId="2" fillId="0" borderId="32" xfId="0" applyFont="1" applyBorder="1" applyAlignment="1">
      <alignment horizontal="left" vertical="center" wrapText="1"/>
    </xf>
    <xf numFmtId="0" fontId="4" fillId="0" borderId="32" xfId="0" applyFont="1" applyBorder="1" applyAlignment="1">
      <alignment horizontal="left" vertical="center" wrapText="1"/>
    </xf>
    <xf numFmtId="0" fontId="2" fillId="0" borderId="7" xfId="0" applyFont="1" applyBorder="1"/>
    <xf numFmtId="0" fontId="7" fillId="4" borderId="36" xfId="0" applyFont="1" applyFill="1" applyBorder="1" applyAlignment="1">
      <alignment horizontal="center" vertical="center" wrapText="1"/>
    </xf>
    <xf numFmtId="0" fontId="2" fillId="0" borderId="4" xfId="0" applyFont="1" applyBorder="1"/>
    <xf numFmtId="0" fontId="7" fillId="4" borderId="4" xfId="0" applyFont="1" applyFill="1" applyBorder="1" applyAlignment="1">
      <alignment horizontal="left" vertical="center" wrapText="1"/>
    </xf>
    <xf numFmtId="0" fontId="7" fillId="4" borderId="2" xfId="0" applyFont="1" applyFill="1" applyBorder="1" applyAlignment="1">
      <alignment horizontal="left" vertical="center" wrapText="1"/>
    </xf>
    <xf numFmtId="43" fontId="2" fillId="0" borderId="0" xfId="1" applyFont="1"/>
    <xf numFmtId="166" fontId="23" fillId="0" borderId="53" xfId="1" applyNumberFormat="1" applyFont="1" applyBorder="1" applyAlignment="1">
      <alignment horizontal="right"/>
    </xf>
    <xf numFmtId="0" fontId="24" fillId="0" borderId="0" xfId="7" applyFont="1" applyAlignment="1">
      <alignment horizontal="left" vertical="top"/>
    </xf>
    <xf numFmtId="0" fontId="25" fillId="9" borderId="0" xfId="5" applyFont="1" applyFill="1" applyAlignment="1">
      <alignment horizontal="left" vertical="top"/>
    </xf>
    <xf numFmtId="0" fontId="25" fillId="7" borderId="0" xfId="7" applyFont="1" applyFill="1" applyAlignment="1">
      <alignment horizontal="left" vertical="top"/>
    </xf>
    <xf numFmtId="0" fontId="27" fillId="10" borderId="58" xfId="5" applyFont="1" applyFill="1" applyBorder="1" applyAlignment="1">
      <alignment horizontal="left" vertical="top"/>
    </xf>
    <xf numFmtId="0" fontId="24" fillId="10" borderId="59" xfId="7" applyFont="1" applyFill="1" applyBorder="1" applyAlignment="1">
      <alignment horizontal="left" vertical="top"/>
    </xf>
    <xf numFmtId="0" fontId="28" fillId="0" borderId="0" xfId="8" applyAlignment="1" applyProtection="1">
      <alignment horizontal="left" vertical="top"/>
    </xf>
    <xf numFmtId="0" fontId="2" fillId="0" borderId="0" xfId="7" applyAlignment="1">
      <alignment horizontal="left" vertical="top"/>
    </xf>
    <xf numFmtId="0" fontId="4" fillId="0" borderId="0" xfId="7" applyFont="1" applyAlignment="1">
      <alignment horizontal="left" vertical="top"/>
    </xf>
    <xf numFmtId="0" fontId="4" fillId="9" borderId="0" xfId="5" applyFill="1" applyAlignment="1">
      <alignment horizontal="left" vertical="top"/>
    </xf>
    <xf numFmtId="0" fontId="29" fillId="7" borderId="0" xfId="5" applyFont="1" applyFill="1" applyAlignment="1">
      <alignment vertical="top" wrapText="1"/>
    </xf>
    <xf numFmtId="0" fontId="2" fillId="0" borderId="0" xfId="7" applyAlignment="1">
      <alignment vertical="top"/>
    </xf>
    <xf numFmtId="0" fontId="2" fillId="0" borderId="0" xfId="7" applyAlignment="1">
      <alignment horizontal="left"/>
    </xf>
    <xf numFmtId="0" fontId="4" fillId="11" borderId="0" xfId="7" applyFont="1" applyFill="1" applyAlignment="1">
      <alignment horizontal="left" vertical="top"/>
    </xf>
    <xf numFmtId="0" fontId="4" fillId="7" borderId="0" xfId="7" applyFont="1" applyFill="1" applyAlignment="1">
      <alignment horizontal="left" vertical="top"/>
    </xf>
    <xf numFmtId="0" fontId="25" fillId="9" borderId="0" xfId="5" applyFont="1" applyFill="1" applyAlignment="1">
      <alignment vertical="top"/>
    </xf>
    <xf numFmtId="0" fontId="28" fillId="7" borderId="0" xfId="8" applyFill="1" applyAlignment="1" applyProtection="1">
      <alignment vertical="top" wrapText="1"/>
    </xf>
    <xf numFmtId="0" fontId="24" fillId="0" borderId="0" xfId="7" applyFont="1" applyAlignment="1">
      <alignment vertical="top"/>
    </xf>
    <xf numFmtId="0" fontId="25" fillId="12" borderId="58" xfId="7" applyFont="1" applyFill="1" applyBorder="1" applyAlignment="1">
      <alignment horizontal="left" vertical="top"/>
    </xf>
    <xf numFmtId="0" fontId="4" fillId="12" borderId="59" xfId="7" applyFont="1" applyFill="1" applyBorder="1" applyAlignment="1">
      <alignment vertical="top" wrapText="1"/>
    </xf>
    <xf numFmtId="0" fontId="4" fillId="9" borderId="0" xfId="7" applyFont="1" applyFill="1" applyAlignment="1">
      <alignment vertical="top" wrapText="1"/>
    </xf>
    <xf numFmtId="0" fontId="24" fillId="9" borderId="0" xfId="7" applyFont="1" applyFill="1" applyAlignment="1">
      <alignment vertical="top" wrapText="1"/>
    </xf>
    <xf numFmtId="0" fontId="10" fillId="0" borderId="60" xfId="5" applyFont="1" applyBorder="1" applyAlignment="1">
      <alignment vertical="top" wrapText="1"/>
    </xf>
    <xf numFmtId="0" fontId="4" fillId="9" borderId="39" xfId="7" applyFont="1" applyFill="1" applyBorder="1" applyAlignment="1">
      <alignment horizontal="left" vertical="top" wrapText="1" indent="2"/>
    </xf>
    <xf numFmtId="0" fontId="24" fillId="9" borderId="0" xfId="7" applyFont="1" applyFill="1"/>
    <xf numFmtId="0" fontId="28" fillId="12" borderId="60" xfId="8" applyFill="1" applyBorder="1" applyProtection="1">
      <alignment vertical="top"/>
    </xf>
    <xf numFmtId="0" fontId="19" fillId="0" borderId="0" xfId="0" applyFont="1" applyAlignment="1">
      <alignment vertical="top"/>
    </xf>
    <xf numFmtId="0" fontId="8" fillId="0" borderId="61" xfId="0" applyFont="1" applyBorder="1" applyAlignment="1">
      <alignment horizontal="center" vertical="center" wrapText="1"/>
    </xf>
    <xf numFmtId="0" fontId="2" fillId="0" borderId="15" xfId="0" applyFont="1" applyBorder="1" applyAlignment="1">
      <alignment horizontal="right" vertical="center" wrapText="1"/>
    </xf>
    <xf numFmtId="0" fontId="3" fillId="0" borderId="12" xfId="0" applyFont="1" applyBorder="1"/>
    <xf numFmtId="0" fontId="2" fillId="0" borderId="13" xfId="0" applyFont="1" applyBorder="1"/>
    <xf numFmtId="0" fontId="2" fillId="0" borderId="13" xfId="0" applyFont="1" applyBorder="1" applyAlignment="1">
      <alignment horizont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7" fillId="4" borderId="8" xfId="0" applyFont="1" applyFill="1" applyBorder="1" applyAlignment="1">
      <alignment horizontal="center" vertical="center" wrapText="1"/>
    </xf>
    <xf numFmtId="0" fontId="24" fillId="0" borderId="1" xfId="0" applyFont="1" applyBorder="1" applyAlignment="1">
      <alignment vertical="top"/>
    </xf>
    <xf numFmtId="0" fontId="8" fillId="0" borderId="62" xfId="0" applyFont="1" applyBorder="1" applyAlignment="1">
      <alignment horizontal="left" vertical="center" wrapText="1"/>
    </xf>
    <xf numFmtId="0" fontId="8" fillId="0" borderId="63" xfId="0" applyFont="1" applyBorder="1" applyAlignment="1">
      <alignment horizontal="left" vertical="center" wrapText="1"/>
    </xf>
    <xf numFmtId="0" fontId="12" fillId="0" borderId="64" xfId="0" applyFont="1" applyBorder="1" applyAlignment="1">
      <alignment horizontal="center" vertical="center" wrapText="1"/>
    </xf>
    <xf numFmtId="9" fontId="13" fillId="0" borderId="62" xfId="2" applyFont="1" applyBorder="1" applyAlignment="1">
      <alignment horizontal="center" wrapText="1"/>
    </xf>
    <xf numFmtId="165" fontId="12" fillId="6" borderId="65" xfId="0" applyNumberFormat="1" applyFont="1" applyFill="1" applyBorder="1" applyAlignment="1">
      <alignment horizontal="center"/>
    </xf>
    <xf numFmtId="0" fontId="10" fillId="0" borderId="2" xfId="0" applyFont="1" applyBorder="1" applyAlignment="1">
      <alignment horizontal="left" vertical="center" indent="3"/>
    </xf>
    <xf numFmtId="0" fontId="4" fillId="0" borderId="3" xfId="0" applyFont="1" applyBorder="1" applyAlignment="1">
      <alignment horizontal="left" indent="3"/>
    </xf>
    <xf numFmtId="0" fontId="4" fillId="0" borderId="4" xfId="0" applyFont="1" applyBorder="1" applyAlignment="1">
      <alignment horizontal="left" indent="3"/>
    </xf>
    <xf numFmtId="0" fontId="10" fillId="0" borderId="5" xfId="0" applyFont="1" applyBorder="1" applyAlignment="1">
      <alignment horizontal="left" vertical="center" indent="3"/>
    </xf>
    <xf numFmtId="0" fontId="4" fillId="0" borderId="7" xfId="0" applyFont="1" applyBorder="1" applyAlignment="1">
      <alignment horizontal="left" indent="3"/>
    </xf>
    <xf numFmtId="14" fontId="28" fillId="7" borderId="0" xfId="8" applyNumberFormat="1" applyFill="1" applyProtection="1">
      <alignment vertical="top"/>
    </xf>
    <xf numFmtId="0" fontId="7" fillId="4" borderId="14" xfId="0" applyFont="1" applyFill="1" applyBorder="1" applyAlignment="1">
      <alignment horizontal="left" vertical="center" wrapText="1"/>
    </xf>
    <xf numFmtId="0" fontId="4" fillId="9" borderId="39" xfId="7" applyFont="1" applyFill="1" applyBorder="1" applyAlignment="1">
      <alignment vertical="top" wrapText="1"/>
    </xf>
    <xf numFmtId="0" fontId="4" fillId="0" borderId="10" xfId="0" applyFont="1" applyBorder="1" applyAlignment="1">
      <alignment horizontal="left" vertical="center" wrapText="1"/>
    </xf>
    <xf numFmtId="0" fontId="2" fillId="0" borderId="11" xfId="0" applyFont="1" applyBorder="1" applyAlignment="1">
      <alignment horizontal="center" vertical="center" wrapText="1"/>
    </xf>
    <xf numFmtId="0" fontId="2" fillId="0" borderId="38" xfId="0" applyFont="1" applyBorder="1" applyAlignment="1">
      <alignment horizontal="left" vertical="center" wrapText="1"/>
    </xf>
    <xf numFmtId="7" fontId="2" fillId="0" borderId="66" xfId="3" applyNumberFormat="1" applyFont="1" applyFill="1" applyBorder="1" applyAlignment="1">
      <alignment horizontal="center" vertical="center" wrapText="1"/>
    </xf>
    <xf numFmtId="7" fontId="2" fillId="0" borderId="67" xfId="3" applyNumberFormat="1" applyFont="1" applyFill="1" applyBorder="1" applyAlignment="1">
      <alignment horizontal="center" vertical="center" wrapText="1"/>
    </xf>
    <xf numFmtId="0" fontId="8" fillId="0" borderId="67" xfId="0" applyFont="1" applyBorder="1" applyAlignment="1">
      <alignment horizontal="center" vertical="center" wrapText="1"/>
    </xf>
    <xf numFmtId="0" fontId="2" fillId="0" borderId="42" xfId="0" applyFont="1" applyBorder="1" applyAlignment="1">
      <alignment horizontal="left" wrapText="1"/>
    </xf>
    <xf numFmtId="0" fontId="2" fillId="0" borderId="68" xfId="0" applyFont="1" applyBorder="1" applyAlignment="1">
      <alignment horizontal="center" wrapText="1"/>
    </xf>
    <xf numFmtId="0" fontId="2" fillId="0" borderId="10" xfId="0" applyFont="1" applyBorder="1" applyAlignment="1">
      <alignment horizontal="left" vertical="center" wrapText="1"/>
    </xf>
    <xf numFmtId="0" fontId="2" fillId="0" borderId="18" xfId="0" applyFont="1" applyBorder="1" applyAlignment="1">
      <alignment horizontal="left" vertical="center" wrapText="1"/>
    </xf>
    <xf numFmtId="0" fontId="2" fillId="0" borderId="61" xfId="0" applyFont="1" applyBorder="1" applyAlignment="1">
      <alignment horizontal="center" vertical="center" wrapText="1"/>
    </xf>
    <xf numFmtId="164" fontId="2" fillId="0" borderId="67" xfId="1" applyNumberFormat="1" applyFont="1" applyFill="1" applyBorder="1" applyAlignment="1">
      <alignment horizontal="center" vertical="center" wrapText="1"/>
    </xf>
    <xf numFmtId="9" fontId="2" fillId="0" borderId="67" xfId="2" applyFont="1" applyFill="1" applyBorder="1" applyAlignment="1">
      <alignment horizontal="center" vertical="center" wrapText="1"/>
    </xf>
    <xf numFmtId="0" fontId="11" fillId="0" borderId="67" xfId="0" applyFont="1" applyBorder="1" applyAlignment="1">
      <alignment horizontal="center" vertical="center" wrapText="1"/>
    </xf>
    <xf numFmtId="0" fontId="2" fillId="0" borderId="42" xfId="0" applyFont="1" applyBorder="1" applyAlignment="1">
      <alignment horizontal="left" vertical="center" wrapText="1"/>
    </xf>
    <xf numFmtId="0" fontId="2" fillId="0" borderId="68" xfId="0" applyFont="1" applyBorder="1" applyAlignment="1">
      <alignment horizontal="center" vertical="center" wrapText="1"/>
    </xf>
    <xf numFmtId="0" fontId="8" fillId="0" borderId="66" xfId="0" applyFont="1" applyBorder="1" applyAlignment="1">
      <alignment horizontal="center" vertical="center" wrapText="1"/>
    </xf>
    <xf numFmtId="0" fontId="2" fillId="0" borderId="22" xfId="0" applyFont="1" applyBorder="1" applyAlignment="1">
      <alignment horizontal="left" wrapText="1"/>
    </xf>
    <xf numFmtId="0" fontId="2" fillId="0" borderId="67" xfId="0" applyFont="1" applyBorder="1" applyAlignment="1">
      <alignment horizontal="center" wrapText="1"/>
    </xf>
    <xf numFmtId="0" fontId="8" fillId="0" borderId="50" xfId="0" applyFont="1" applyBorder="1" applyAlignment="1">
      <alignment horizontal="left" wrapText="1"/>
    </xf>
    <xf numFmtId="9" fontId="13" fillId="0" borderId="69" xfId="2" applyFont="1" applyFill="1" applyBorder="1" applyAlignment="1">
      <alignment horizontal="center" wrapText="1"/>
    </xf>
    <xf numFmtId="0" fontId="8" fillId="0" borderId="63" xfId="0" applyFont="1" applyBorder="1" applyAlignment="1">
      <alignment horizontal="left" wrapText="1"/>
    </xf>
    <xf numFmtId="9" fontId="13" fillId="0" borderId="70" xfId="2" applyFont="1" applyFill="1" applyBorder="1" applyAlignment="1">
      <alignment horizontal="center" wrapText="1"/>
    </xf>
    <xf numFmtId="0" fontId="8" fillId="0" borderId="54" xfId="0" applyFont="1" applyBorder="1" applyAlignment="1">
      <alignment horizontal="left" wrapText="1"/>
    </xf>
    <xf numFmtId="9" fontId="13" fillId="0" borderId="7" xfId="2" applyFont="1" applyFill="1" applyBorder="1" applyAlignment="1">
      <alignment horizontal="center" wrapText="1"/>
    </xf>
    <xf numFmtId="0" fontId="7" fillId="4" borderId="13" xfId="0" applyFont="1" applyFill="1" applyBorder="1" applyAlignment="1">
      <alignment horizontal="center" vertical="center" wrapText="1"/>
    </xf>
    <xf numFmtId="0" fontId="2" fillId="0" borderId="16" xfId="0" applyFont="1" applyBorder="1" applyAlignment="1">
      <alignment vertical="center" wrapText="1"/>
    </xf>
    <xf numFmtId="0" fontId="2" fillId="0" borderId="48" xfId="0" applyFont="1" applyBorder="1" applyAlignment="1">
      <alignment horizontal="left" vertical="center" wrapText="1"/>
    </xf>
    <xf numFmtId="0" fontId="2" fillId="0" borderId="57" xfId="0" applyFont="1" applyBorder="1" applyAlignment="1">
      <alignment horizontal="left" vertical="center" wrapText="1"/>
    </xf>
    <xf numFmtId="0" fontId="2" fillId="0" borderId="17" xfId="0" applyFont="1" applyBorder="1" applyAlignment="1">
      <alignment horizontal="center" vertical="center"/>
    </xf>
    <xf numFmtId="0" fontId="2" fillId="0" borderId="21" xfId="0" applyFont="1" applyBorder="1" applyAlignment="1">
      <alignment horizontal="center" vertical="center"/>
    </xf>
    <xf numFmtId="0" fontId="2" fillId="0" borderId="25" xfId="0" applyFont="1" applyBorder="1" applyAlignment="1">
      <alignment horizontal="center" vertical="center"/>
    </xf>
    <xf numFmtId="0" fontId="2" fillId="0" borderId="28" xfId="0" applyFont="1" applyBorder="1" applyAlignment="1">
      <alignment horizontal="center" vertical="center"/>
    </xf>
    <xf numFmtId="0" fontId="2" fillId="0" borderId="47" xfId="0" applyFont="1" applyBorder="1" applyAlignment="1">
      <alignment wrapText="1"/>
    </xf>
    <xf numFmtId="0" fontId="2" fillId="0" borderId="41" xfId="0" applyFont="1" applyBorder="1" applyAlignment="1">
      <alignment wrapText="1"/>
    </xf>
    <xf numFmtId="0" fontId="2" fillId="0" borderId="44" xfId="0" applyFont="1" applyBorder="1" applyAlignment="1">
      <alignment wrapText="1"/>
    </xf>
    <xf numFmtId="0" fontId="24" fillId="0" borderId="1" xfId="0" applyFont="1" applyBorder="1" applyAlignment="1">
      <alignment vertical="top" wrapText="1"/>
    </xf>
    <xf numFmtId="0" fontId="28" fillId="0" borderId="0" xfId="8" applyFill="1" applyProtection="1">
      <alignment vertical="top"/>
    </xf>
    <xf numFmtId="0" fontId="4" fillId="0" borderId="30" xfId="0" applyFont="1" applyBorder="1" applyAlignment="1">
      <alignment horizontal="left" vertical="center"/>
    </xf>
    <xf numFmtId="0" fontId="2" fillId="0" borderId="23" xfId="0" applyFont="1" applyBorder="1" applyAlignment="1">
      <alignment vertical="center" wrapText="1"/>
    </xf>
    <xf numFmtId="49" fontId="4" fillId="3" borderId="1" xfId="0" applyNumberFormat="1" applyFont="1" applyFill="1" applyBorder="1" applyAlignment="1">
      <alignment vertical="center"/>
    </xf>
    <xf numFmtId="0" fontId="8" fillId="7" borderId="0" xfId="4" applyFont="1" applyFill="1" applyAlignment="1">
      <alignment horizontal="left" vertical="center" wrapText="1"/>
    </xf>
    <xf numFmtId="0" fontId="2" fillId="7" borderId="0" xfId="4" applyFont="1" applyFill="1" applyAlignment="1">
      <alignment horizontal="left" vertical="center" wrapText="1"/>
    </xf>
    <xf numFmtId="0" fontId="0" fillId="7" borderId="0" xfId="4" applyFont="1" applyFill="1" applyAlignment="1">
      <alignment horizontal="left" vertical="center" wrapText="1"/>
    </xf>
    <xf numFmtId="0" fontId="26" fillId="7" borderId="0" xfId="5" applyFont="1" applyFill="1" applyAlignment="1">
      <alignment horizontal="left" vertical="top" wrapText="1"/>
    </xf>
    <xf numFmtId="0" fontId="25" fillId="9" borderId="0" xfId="5" applyFont="1" applyFill="1" applyAlignment="1">
      <alignment horizontal="left" vertical="top"/>
    </xf>
    <xf numFmtId="0" fontId="19" fillId="10" borderId="0" xfId="5" applyFont="1" applyFill="1" applyAlignment="1">
      <alignment horizontal="left" vertical="top" wrapText="1"/>
    </xf>
    <xf numFmtId="0" fontId="29" fillId="10" borderId="0" xfId="5" applyFont="1" applyFill="1" applyAlignment="1">
      <alignment horizontal="left" vertical="top" wrapText="1"/>
    </xf>
    <xf numFmtId="0" fontId="4" fillId="0" borderId="0" xfId="7" applyFont="1" applyAlignment="1">
      <alignment horizontal="left" vertical="top" wrapText="1"/>
    </xf>
    <xf numFmtId="0" fontId="8" fillId="8" borderId="12"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5" fillId="0" borderId="2" xfId="0" applyFont="1" applyBorder="1" applyAlignment="1">
      <alignment horizontal="left" vertical="center" wrapText="1" indent="2"/>
    </xf>
    <xf numFmtId="0" fontId="5" fillId="0" borderId="3" xfId="0" applyFont="1" applyBorder="1" applyAlignment="1">
      <alignment horizontal="left" vertical="center" wrapText="1" indent="2"/>
    </xf>
    <xf numFmtId="0" fontId="8" fillId="0" borderId="23" xfId="0" applyFont="1" applyBorder="1" applyAlignment="1">
      <alignment horizontal="left" vertical="center" wrapText="1"/>
    </xf>
    <xf numFmtId="0" fontId="8" fillId="0" borderId="50" xfId="0" applyFont="1" applyBorder="1" applyAlignment="1">
      <alignment horizontal="left" vertical="center" wrapText="1"/>
    </xf>
    <xf numFmtId="0" fontId="8" fillId="0" borderId="53" xfId="0" applyFont="1" applyBorder="1" applyAlignment="1">
      <alignment horizontal="left" vertical="center" wrapText="1"/>
    </xf>
    <xf numFmtId="0" fontId="8" fillId="0" borderId="54" xfId="0" applyFont="1" applyBorder="1" applyAlignment="1">
      <alignment horizontal="left" vertical="center" wrapText="1"/>
    </xf>
    <xf numFmtId="0" fontId="19" fillId="0" borderId="0" xfId="7" applyFont="1" applyAlignment="1">
      <alignment vertical="top"/>
    </xf>
    <xf numFmtId="0" fontId="19" fillId="0" borderId="0" xfId="5" applyFont="1" applyAlignment="1">
      <alignment horizontal="left" vertical="top"/>
    </xf>
    <xf numFmtId="0" fontId="24" fillId="0" borderId="0" xfId="0" applyFont="1" applyAlignment="1">
      <alignment vertical="top"/>
    </xf>
    <xf numFmtId="9" fontId="2" fillId="2" borderId="1" xfId="0" applyNumberFormat="1" applyFont="1" applyFill="1" applyBorder="1" applyAlignment="1">
      <alignment vertical="center"/>
    </xf>
    <xf numFmtId="7" fontId="2" fillId="0" borderId="57" xfId="3" applyNumberFormat="1" applyFont="1" applyFill="1" applyBorder="1" applyAlignment="1">
      <alignment horizontal="left" vertical="center" wrapText="1"/>
    </xf>
    <xf numFmtId="0" fontId="4" fillId="0" borderId="23" xfId="0" applyFont="1" applyBorder="1" applyAlignment="1">
      <alignment vertical="center" wrapText="1"/>
    </xf>
    <xf numFmtId="167" fontId="2" fillId="0" borderId="57" xfId="1" applyNumberFormat="1" applyFont="1" applyFill="1" applyBorder="1" applyAlignment="1">
      <alignment horizontal="left" vertical="center"/>
    </xf>
    <xf numFmtId="0" fontId="2" fillId="0" borderId="52" xfId="0" applyFont="1" applyBorder="1" applyAlignment="1">
      <alignment wrapText="1"/>
    </xf>
    <xf numFmtId="0" fontId="2" fillId="0" borderId="27" xfId="0" applyFont="1" applyBorder="1" applyAlignment="1">
      <alignment vertical="center" wrapText="1"/>
    </xf>
    <xf numFmtId="164" fontId="2" fillId="0" borderId="45" xfId="1" applyNumberFormat="1" applyFont="1" applyFill="1" applyBorder="1" applyAlignment="1">
      <alignment horizontal="left" vertical="center"/>
    </xf>
    <xf numFmtId="0" fontId="2" fillId="0" borderId="13" xfId="0" applyFont="1" applyBorder="1" applyAlignment="1">
      <alignment horizontal="center" vertical="center" wrapText="1"/>
    </xf>
    <xf numFmtId="7" fontId="2" fillId="0" borderId="11" xfId="3" applyNumberFormat="1" applyFont="1" applyFill="1" applyBorder="1" applyAlignment="1">
      <alignment horizontal="center" vertical="center" wrapText="1"/>
    </xf>
  </cellXfs>
  <cellStyles count="9">
    <cellStyle name="Hyperlink 2" xfId="6" xr:uid="{00000000-0005-0000-0000-000000000000}"/>
    <cellStyle name="Komma" xfId="1" builtinId="3"/>
    <cellStyle name="Link" xfId="8" builtinId="8"/>
    <cellStyle name="Prozent" xfId="2" builtinId="5"/>
    <cellStyle name="Standard" xfId="0" builtinId="0"/>
    <cellStyle name="Standard 2" xfId="4" xr:uid="{00000000-0005-0000-0000-000005000000}"/>
    <cellStyle name="Standard 3" xfId="7" xr:uid="{00000000-0005-0000-0000-000006000000}"/>
    <cellStyle name="Standard 3 2" xfId="5" xr:uid="{00000000-0005-0000-0000-000007000000}"/>
    <cellStyle name="Währung" xfId="3" builtinId="4"/>
  </cellStyles>
  <dxfs count="21">
    <dxf>
      <fill>
        <patternFill>
          <bgColor rgb="FFFFFF00"/>
        </patternFill>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
      <font>
        <color indexed="2"/>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osch\tmp\Leitfaden\Weitere%20dena%20ESC-Dokumente\Angebotsbewertungstoo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i-Info"/>
      <sheetName val="Navigation"/>
      <sheetName val="Angebotsvergleich"/>
      <sheetName val="Zuschlagsentscheidung"/>
      <sheetName val="Angebotsübersicht"/>
    </sheetNames>
    <sheetDataSet>
      <sheetData sheetId="0" refreshError="1"/>
      <sheetData sheetId="1"/>
      <sheetData sheetId="2"/>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dena.de/kompetenzzentrum-contract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showGridLines="0" tabSelected="1" zoomScale="140" zoomScaleNormal="140" workbookViewId="0">
      <selection activeCell="I5" sqref="I5"/>
    </sheetView>
  </sheetViews>
  <sheetFormatPr defaultColWidth="11.42578125" defaultRowHeight="14.45"/>
  <cols>
    <col min="2" max="2" width="11.42578125" customWidth="1"/>
    <col min="5" max="5" width="58.7109375" customWidth="1"/>
  </cols>
  <sheetData>
    <row r="1" spans="1:8">
      <c r="A1" s="98"/>
      <c r="B1" s="98"/>
      <c r="C1" s="98"/>
      <c r="D1" s="98"/>
      <c r="E1" s="98"/>
      <c r="F1" s="98"/>
      <c r="G1" s="99"/>
      <c r="H1" s="99"/>
    </row>
    <row r="2" spans="1:8" ht="29.25" customHeight="1">
      <c r="A2" s="98"/>
      <c r="B2" s="210" t="s">
        <v>0</v>
      </c>
      <c r="C2" s="210"/>
      <c r="D2" s="210"/>
      <c r="E2" s="210"/>
      <c r="F2" s="100"/>
      <c r="G2" s="100"/>
      <c r="H2" s="100"/>
    </row>
    <row r="3" spans="1:8">
      <c r="A3" s="98"/>
      <c r="B3" s="99"/>
      <c r="C3" s="99"/>
      <c r="D3" s="99"/>
      <c r="E3" s="99"/>
      <c r="F3" s="100"/>
      <c r="G3" s="100"/>
      <c r="H3" s="100"/>
    </row>
    <row r="4" spans="1:8" ht="15.6">
      <c r="A4" s="98"/>
      <c r="B4" s="101"/>
      <c r="C4" s="98"/>
      <c r="D4" s="98"/>
      <c r="E4" s="98"/>
      <c r="F4" s="99"/>
      <c r="G4" s="99"/>
      <c r="H4" s="99"/>
    </row>
    <row r="5" spans="1:8">
      <c r="A5" s="98"/>
      <c r="B5" s="102" t="s">
        <v>1</v>
      </c>
      <c r="C5" s="98"/>
      <c r="D5" s="98"/>
      <c r="E5" s="98"/>
      <c r="F5" s="99"/>
      <c r="G5" s="99"/>
      <c r="H5" s="99"/>
    </row>
    <row r="6" spans="1:8">
      <c r="A6" s="98"/>
      <c r="B6" s="166" t="str">
        <f>Navigation!B23</f>
        <v>Version 05.06.2025</v>
      </c>
      <c r="C6" s="103"/>
      <c r="D6" s="98"/>
      <c r="E6" s="98"/>
      <c r="F6" s="98"/>
      <c r="G6" s="99"/>
      <c r="H6" s="104"/>
    </row>
    <row r="7" spans="1:8">
      <c r="A7" s="98"/>
      <c r="B7" s="206" t="s">
        <v>2</v>
      </c>
      <c r="C7" s="105"/>
      <c r="D7" s="98"/>
      <c r="E7" s="98"/>
      <c r="F7" s="98"/>
      <c r="G7" s="99"/>
      <c r="H7" s="106"/>
    </row>
    <row r="8" spans="1:8">
      <c r="A8" s="98"/>
      <c r="B8" s="107"/>
      <c r="C8" s="107"/>
      <c r="D8" s="107"/>
      <c r="E8" s="107"/>
      <c r="F8" s="107"/>
      <c r="G8" s="107"/>
      <c r="H8" s="107"/>
    </row>
    <row r="9" spans="1:8" ht="336.6" customHeight="1">
      <c r="A9" s="98"/>
      <c r="B9" s="211" t="s">
        <v>3</v>
      </c>
      <c r="C9" s="212"/>
      <c r="D9" s="212"/>
      <c r="E9" s="212"/>
      <c r="F9" s="212"/>
      <c r="G9" s="212"/>
      <c r="H9" s="212"/>
    </row>
  </sheetData>
  <mergeCells count="2">
    <mergeCell ref="B2:E2"/>
    <mergeCell ref="B9:H9"/>
  </mergeCells>
  <hyperlinks>
    <hyperlink ref="B6" location="Navigation!B22" display="Navigation!B22" xr:uid="{82DF3233-D048-4B47-A0D1-78413FB3C0FE}"/>
    <hyperlink ref="B7" r:id="rId1" xr:uid="{9DA83741-6B25-46C9-8970-8B3A3D5CA759}"/>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
  <sheetViews>
    <sheetView showGridLines="0" zoomScale="115" zoomScaleNormal="115" workbookViewId="0">
      <selection activeCell="C36" sqref="C36"/>
    </sheetView>
  </sheetViews>
  <sheetFormatPr defaultColWidth="11.42578125" defaultRowHeight="13.9"/>
  <cols>
    <col min="1" max="1" width="2.85546875" style="136" customWidth="1"/>
    <col min="2" max="2" width="36.42578125" style="136" customWidth="1"/>
    <col min="3" max="3" width="96.42578125" style="136" customWidth="1"/>
    <col min="4" max="4" width="2.85546875" style="136" customWidth="1"/>
    <col min="5" max="6" width="11.42578125" style="136"/>
    <col min="7" max="7" width="12.85546875" style="136" bestFit="1" customWidth="1"/>
    <col min="8" max="16384" width="11.42578125" style="136"/>
  </cols>
  <sheetData>
    <row r="1" spans="1:11" s="120" customFormat="1" ht="14.45">
      <c r="B1" s="121" t="s">
        <v>4</v>
      </c>
      <c r="C1" s="121"/>
    </row>
    <row r="2" spans="1:11" s="120" customFormat="1" ht="14.45" customHeight="1">
      <c r="B2" s="213" t="s">
        <v>5</v>
      </c>
      <c r="C2" s="213"/>
    </row>
    <row r="3" spans="1:11" s="120" customFormat="1" ht="14.45">
      <c r="A3" s="122"/>
      <c r="B3" s="123" t="s">
        <v>6</v>
      </c>
      <c r="C3" s="124"/>
    </row>
    <row r="4" spans="1:11" s="126" customFormat="1" ht="13.15">
      <c r="A4" s="125"/>
      <c r="E4" s="127"/>
      <c r="I4" s="127"/>
    </row>
    <row r="5" spans="1:11" s="128" customFormat="1" ht="14.1" customHeight="1">
      <c r="B5" s="214" t="s">
        <v>7</v>
      </c>
      <c r="C5" s="215" t="s">
        <v>8</v>
      </c>
      <c r="D5" s="129"/>
      <c r="E5" s="231"/>
      <c r="F5" s="126"/>
      <c r="G5" s="126"/>
      <c r="H5" s="126"/>
      <c r="I5" s="127"/>
      <c r="J5" s="126"/>
      <c r="K5" s="126"/>
    </row>
    <row r="6" spans="1:11" s="128" customFormat="1">
      <c r="B6" s="214"/>
      <c r="C6" s="216"/>
      <c r="E6" s="231"/>
      <c r="F6" s="126"/>
      <c r="G6" s="126"/>
      <c r="H6" s="126"/>
      <c r="I6" s="127"/>
      <c r="J6" s="126"/>
      <c r="K6" s="126"/>
    </row>
    <row r="7" spans="1:11" s="128" customFormat="1">
      <c r="B7" s="214"/>
      <c r="C7" s="216"/>
      <c r="E7" s="231"/>
      <c r="F7" s="126"/>
      <c r="G7" s="126"/>
      <c r="H7" s="126"/>
      <c r="I7" s="127"/>
      <c r="J7" s="126"/>
      <c r="K7" s="126"/>
    </row>
    <row r="8" spans="1:11" s="128" customFormat="1">
      <c r="B8" s="214"/>
      <c r="C8" s="216"/>
      <c r="E8" s="231"/>
      <c r="F8" s="126"/>
      <c r="G8" s="126"/>
      <c r="H8" s="126"/>
      <c r="I8" s="127"/>
      <c r="J8" s="126"/>
      <c r="K8" s="126"/>
    </row>
    <row r="9" spans="1:11" s="128" customFormat="1" ht="18.75" customHeight="1">
      <c r="A9" s="232"/>
      <c r="B9" s="214" t="s">
        <v>9</v>
      </c>
      <c r="C9" s="217" t="s">
        <v>10</v>
      </c>
      <c r="D9" s="126"/>
      <c r="E9" s="126"/>
      <c r="F9" s="130"/>
      <c r="G9" s="126"/>
      <c r="H9" s="126"/>
    </row>
    <row r="10" spans="1:11" s="128" customFormat="1" ht="18.75" customHeight="1">
      <c r="B10" s="214"/>
      <c r="C10" s="217"/>
      <c r="D10" s="126"/>
      <c r="E10" s="126"/>
      <c r="F10" s="130"/>
      <c r="G10" s="126"/>
      <c r="H10" s="126"/>
    </row>
    <row r="11" spans="1:11" s="128" customFormat="1" ht="81" customHeight="1">
      <c r="B11" s="214"/>
      <c r="C11" s="217"/>
      <c r="D11" s="131"/>
      <c r="E11" s="131"/>
      <c r="F11" s="131"/>
      <c r="G11" s="131"/>
      <c r="H11" s="131"/>
    </row>
    <row r="12" spans="1:11" s="128" customFormat="1" ht="14.45">
      <c r="B12" s="121"/>
      <c r="C12" s="132"/>
      <c r="D12" s="133"/>
    </row>
    <row r="13" spans="1:11" s="128" customFormat="1" ht="27.6" customHeight="1">
      <c r="B13" s="134"/>
      <c r="C13" s="135"/>
    </row>
    <row r="14" spans="1:11" s="140" customFormat="1" ht="25.5" customHeight="1">
      <c r="A14" s="136"/>
      <c r="B14" s="137" t="s">
        <v>11</v>
      </c>
      <c r="C14" s="138"/>
      <c r="D14" s="139"/>
    </row>
    <row r="15" spans="1:11" ht="35.1" customHeight="1">
      <c r="A15" s="140"/>
      <c r="B15" s="144" t="s">
        <v>12</v>
      </c>
      <c r="C15" s="141" t="s">
        <v>13</v>
      </c>
    </row>
    <row r="16" spans="1:11" s="143" customFormat="1" ht="123" customHeight="1">
      <c r="A16" s="136"/>
      <c r="B16" s="142"/>
      <c r="C16" s="168" t="s">
        <v>14</v>
      </c>
      <c r="D16" s="139"/>
    </row>
    <row r="19" spans="2:3">
      <c r="B19" s="233"/>
      <c r="C19" s="233"/>
    </row>
    <row r="20" spans="2:3">
      <c r="B20" s="145" t="s">
        <v>15</v>
      </c>
      <c r="C20" s="233"/>
    </row>
    <row r="21" spans="2:3">
      <c r="B21" s="155" t="s">
        <v>16</v>
      </c>
      <c r="C21" s="155" t="s">
        <v>17</v>
      </c>
    </row>
    <row r="22" spans="2:3" ht="41.45">
      <c r="B22" s="155" t="s">
        <v>18</v>
      </c>
      <c r="C22" s="205" t="s">
        <v>19</v>
      </c>
    </row>
    <row r="23" spans="2:3">
      <c r="B23" s="155" t="s">
        <v>20</v>
      </c>
      <c r="C23" s="205" t="s">
        <v>21</v>
      </c>
    </row>
    <row r="24" spans="2:3">
      <c r="B24" s="155"/>
      <c r="C24" s="155"/>
    </row>
    <row r="25" spans="2:3">
      <c r="B25" s="233"/>
      <c r="C25" s="233"/>
    </row>
    <row r="26" spans="2:3">
      <c r="B26" s="233"/>
      <c r="C26" s="233"/>
    </row>
  </sheetData>
  <mergeCells count="5">
    <mergeCell ref="B2:C2"/>
    <mergeCell ref="B5:B8"/>
    <mergeCell ref="C5:C8"/>
    <mergeCell ref="B9:B11"/>
    <mergeCell ref="C9:C11"/>
  </mergeCells>
  <hyperlinks>
    <hyperlink ref="B15" location="Eignungskriterien!A1" display="Eignungskriterien" xr:uid="{00000000-0004-0000-0100-000000000000}"/>
  </hyperlinks>
  <pageMargins left="0.78740157480314954" right="0.78740157480314954" top="0.98425196850393704" bottom="0.98425196850393704" header="0.51181102362204722" footer="0.51181102362204722"/>
  <pageSetup paperSize="9" scale="60" firstPageNumber="2147483647" orientation="portrait" r:id="rId1"/>
  <headerFooter alignWithMargins="0">
    <oddFooter>&amp;L&amp;F/ &amp;A&amp;RSeite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77"/>
  <sheetViews>
    <sheetView showGridLines="0" zoomScale="90" zoomScaleNormal="90" workbookViewId="0">
      <selection activeCell="H12" sqref="H12"/>
    </sheetView>
  </sheetViews>
  <sheetFormatPr defaultColWidth="11.42578125" defaultRowHeight="13.15" outlineLevelCol="1"/>
  <cols>
    <col min="1" max="1" width="11.42578125" style="1"/>
    <col min="2" max="2" width="63.85546875" style="1" customWidth="1"/>
    <col min="3" max="3" width="8.7109375" style="2" customWidth="1"/>
    <col min="4" max="4" width="76.140625" style="3" customWidth="1"/>
    <col min="5" max="5" width="48.42578125" style="1" customWidth="1" outlineLevel="1"/>
    <col min="6" max="6" width="5.140625" style="1" customWidth="1"/>
    <col min="7" max="7" width="15.7109375" style="4" customWidth="1" outlineLevel="1"/>
    <col min="8" max="26" width="15.7109375" style="1" customWidth="1" outlineLevel="1"/>
    <col min="27" max="16384" width="11.42578125" style="1"/>
  </cols>
  <sheetData>
    <row r="1" spans="1:7">
      <c r="A1" s="5" t="s">
        <v>22</v>
      </c>
    </row>
    <row r="2" spans="1:7">
      <c r="A2" s="5"/>
    </row>
    <row r="3" spans="1:7">
      <c r="A3" s="5"/>
      <c r="B3" s="234" t="s">
        <v>23</v>
      </c>
    </row>
    <row r="4" spans="1:7">
      <c r="A4" s="5"/>
      <c r="B4" s="6" t="s">
        <v>24</v>
      </c>
    </row>
    <row r="5" spans="1:7" ht="28.5" customHeight="1" thickBot="1">
      <c r="A5" s="5"/>
      <c r="B5" s="3"/>
      <c r="C5" s="3"/>
    </row>
    <row r="6" spans="1:7" ht="220.5" customHeight="1">
      <c r="A6" s="5"/>
      <c r="B6" s="225" t="s">
        <v>25</v>
      </c>
      <c r="C6" s="226"/>
      <c r="D6" s="226"/>
      <c r="E6" s="115"/>
    </row>
    <row r="7" spans="1:7" ht="13.9" thickBot="1">
      <c r="A7" s="5"/>
      <c r="B7" s="7"/>
      <c r="C7" s="8"/>
      <c r="D7" s="8"/>
      <c r="E7" s="113"/>
    </row>
    <row r="8" spans="1:7" ht="27.75" customHeight="1" thickBot="1">
      <c r="A8" s="5" t="s">
        <v>22</v>
      </c>
      <c r="B8" s="3"/>
      <c r="C8" s="3"/>
    </row>
    <row r="9" spans="1:7" ht="30" customHeight="1" thickBot="1">
      <c r="A9" s="9"/>
      <c r="B9" s="10" t="s">
        <v>26</v>
      </c>
      <c r="C9" s="11"/>
      <c r="D9" s="167" t="s">
        <v>27</v>
      </c>
      <c r="E9" s="114" t="s">
        <v>28</v>
      </c>
    </row>
    <row r="10" spans="1:7" ht="30" customHeight="1" thickBot="1">
      <c r="A10" s="117"/>
      <c r="B10" s="195" t="s">
        <v>29</v>
      </c>
      <c r="C10" s="198"/>
      <c r="D10" s="196"/>
      <c r="E10" s="202" t="s">
        <v>30</v>
      </c>
    </row>
    <row r="11" spans="1:7" ht="30" customHeight="1">
      <c r="A11" s="12"/>
      <c r="B11" s="14" t="s">
        <v>31</v>
      </c>
      <c r="C11" s="199"/>
      <c r="D11" s="197"/>
      <c r="E11" s="203" t="s">
        <v>32</v>
      </c>
    </row>
    <row r="12" spans="1:7" ht="30" customHeight="1">
      <c r="A12" s="13"/>
      <c r="B12" s="14" t="s">
        <v>33</v>
      </c>
      <c r="C12" s="199"/>
      <c r="D12" s="197"/>
      <c r="E12" s="203" t="s">
        <v>34</v>
      </c>
      <c r="F12" s="108"/>
      <c r="G12" s="1"/>
    </row>
    <row r="13" spans="1:7" ht="30" customHeight="1">
      <c r="A13" s="13"/>
      <c r="B13" s="14" t="s">
        <v>35</v>
      </c>
      <c r="C13" s="199"/>
      <c r="D13" s="209" t="str">
        <f>IF(D11&gt;0,CONCATENATE((D11-D12+1)," bis ",D11),"-")</f>
        <v>-</v>
      </c>
      <c r="E13" s="203"/>
      <c r="F13" s="108"/>
      <c r="G13" s="1"/>
    </row>
    <row r="14" spans="1:7" ht="52.9">
      <c r="A14" s="13"/>
      <c r="B14" s="14" t="str">
        <f>CONCATENATE( "Mindestkriterium für den durchschnittlichen Jahresumsatz eines Bewerbers in den letzten ",$D$12," abgeschlossenen Geschäftsjahren (",$D$13,") ")</f>
        <v xml:space="preserve">Mindestkriterium für den durchschnittlichen Jahresumsatz eines Bewerbers in den letzten  abgeschlossenen Geschäftsjahren (-) </v>
      </c>
      <c r="C14" s="199" t="s">
        <v>36</v>
      </c>
      <c r="D14" s="235"/>
      <c r="E14" s="203" t="s">
        <v>37</v>
      </c>
      <c r="F14" s="108"/>
      <c r="G14" s="1"/>
    </row>
    <row r="15" spans="1:7" ht="57.75" customHeight="1">
      <c r="A15" s="13"/>
      <c r="B15" s="14" t="str">
        <f>CONCATENATE( "Mindestkriterium für den durchschnittlichen Jahresumsatz eines Bewerbers mit vergleichbaren Leistungen in den letzten ",$D$12," abgeschlossenen Geschäftsjahren (",$D$13,") ")</f>
        <v xml:space="preserve">Mindestkriterium für den durchschnittlichen Jahresumsatz eines Bewerbers mit vergleichbaren Leistungen in den letzten  abgeschlossenen Geschäftsjahren (-) </v>
      </c>
      <c r="C15" s="199" t="s">
        <v>36</v>
      </c>
      <c r="D15" s="235"/>
      <c r="E15" s="203" t="s">
        <v>38</v>
      </c>
      <c r="F15" s="108"/>
      <c r="G15" s="1"/>
    </row>
    <row r="16" spans="1:7" ht="41.25" customHeight="1">
      <c r="A16" s="13"/>
      <c r="B16" s="236" t="s">
        <v>39</v>
      </c>
      <c r="C16" s="199" t="s">
        <v>36</v>
      </c>
      <c r="D16" s="237"/>
      <c r="E16" s="203" t="s">
        <v>40</v>
      </c>
      <c r="F16" s="108"/>
      <c r="G16" s="1"/>
    </row>
    <row r="17" spans="1:26" ht="30" customHeight="1">
      <c r="A17" s="13"/>
      <c r="B17" s="236" t="s">
        <v>41</v>
      </c>
      <c r="C17" s="199" t="s">
        <v>36</v>
      </c>
      <c r="D17" s="237"/>
      <c r="E17" s="203" t="s">
        <v>40</v>
      </c>
      <c r="F17" s="108"/>
      <c r="G17" s="1"/>
    </row>
    <row r="18" spans="1:26" ht="30" customHeight="1">
      <c r="A18" s="13"/>
      <c r="B18" s="14" t="s">
        <v>42</v>
      </c>
      <c r="C18" s="199"/>
      <c r="D18" s="197"/>
      <c r="E18" s="203" t="s">
        <v>43</v>
      </c>
      <c r="F18" s="108"/>
      <c r="G18" s="1"/>
    </row>
    <row r="19" spans="1:26" ht="30" customHeight="1">
      <c r="A19" s="15"/>
      <c r="B19" s="208" t="s">
        <v>44</v>
      </c>
      <c r="C19" s="200"/>
      <c r="D19" s="235"/>
      <c r="E19" s="203" t="s">
        <v>43</v>
      </c>
      <c r="F19" s="108"/>
      <c r="G19" s="1"/>
    </row>
    <row r="20" spans="1:26" ht="30" customHeight="1">
      <c r="A20" s="15"/>
      <c r="B20" s="208" t="s">
        <v>45</v>
      </c>
      <c r="C20" s="200" t="s">
        <v>36</v>
      </c>
      <c r="D20" s="235"/>
      <c r="E20" s="238"/>
      <c r="F20" s="108"/>
      <c r="G20" s="1"/>
    </row>
    <row r="21" spans="1:26" ht="27" thickBot="1">
      <c r="A21" s="16"/>
      <c r="B21" s="239" t="s">
        <v>46</v>
      </c>
      <c r="C21" s="201" t="s">
        <v>36</v>
      </c>
      <c r="D21" s="240"/>
      <c r="E21" s="204" t="s">
        <v>47</v>
      </c>
      <c r="F21" s="108"/>
      <c r="G21" s="1"/>
    </row>
    <row r="22" spans="1:26" ht="27.75" customHeight="1" thickBot="1">
      <c r="A22" s="5"/>
    </row>
    <row r="23" spans="1:26" ht="49.5" customHeight="1" thickBot="1">
      <c r="A23" s="148"/>
      <c r="B23" s="149"/>
      <c r="C23" s="150"/>
      <c r="D23" s="241"/>
      <c r="E23" s="242"/>
      <c r="G23" s="223" t="str">
        <f>G60</f>
        <v>Bewerber 1</v>
      </c>
      <c r="H23" s="224"/>
      <c r="I23" s="218" t="str">
        <f>I60</f>
        <v>Bewerber 2</v>
      </c>
      <c r="J23" s="219"/>
      <c r="K23" s="218" t="str">
        <f>K60</f>
        <v>Bewerber 3</v>
      </c>
      <c r="L23" s="219"/>
      <c r="M23" s="218" t="str">
        <f>M60</f>
        <v>Bewerber 4</v>
      </c>
      <c r="N23" s="219"/>
      <c r="O23" s="218" t="str">
        <f>O60</f>
        <v>Bewerber 5</v>
      </c>
      <c r="P23" s="219"/>
      <c r="Q23" s="218" t="str">
        <f>Q60</f>
        <v>Bewerber 6</v>
      </c>
      <c r="R23" s="219"/>
      <c r="S23" s="218" t="str">
        <f>S60</f>
        <v>Bewerber 7</v>
      </c>
      <c r="T23" s="219"/>
      <c r="U23" s="218" t="str">
        <f>U60</f>
        <v>Bewerber 8</v>
      </c>
      <c r="V23" s="219"/>
      <c r="W23" s="218" t="str">
        <f>W60</f>
        <v>Bewerber 9</v>
      </c>
      <c r="X23" s="219"/>
      <c r="Y23" s="218" t="str">
        <f>Y60</f>
        <v>Bewerber 10</v>
      </c>
      <c r="Z23" s="219"/>
    </row>
    <row r="24" spans="1:26" ht="37.5" customHeight="1" thickBot="1">
      <c r="A24" s="154" t="s">
        <v>48</v>
      </c>
      <c r="B24" s="10" t="s">
        <v>49</v>
      </c>
      <c r="C24" s="17" t="s">
        <v>50</v>
      </c>
      <c r="D24" s="11" t="s">
        <v>51</v>
      </c>
      <c r="E24" s="194"/>
      <c r="G24" s="152"/>
      <c r="H24" s="151"/>
      <c r="I24" s="152"/>
      <c r="J24" s="151"/>
      <c r="K24" s="153"/>
      <c r="L24" s="151"/>
      <c r="M24" s="153"/>
      <c r="N24" s="151"/>
      <c r="O24" s="153"/>
      <c r="P24" s="151"/>
      <c r="Q24" s="153"/>
      <c r="R24" s="151"/>
      <c r="S24" s="153"/>
      <c r="T24" s="151"/>
      <c r="U24" s="153"/>
      <c r="V24" s="151"/>
      <c r="W24" s="153"/>
      <c r="X24" s="151"/>
      <c r="Y24" s="153"/>
      <c r="Z24" s="151"/>
    </row>
    <row r="25" spans="1:26" ht="13.9" thickBot="1">
      <c r="A25" s="30" t="s">
        <v>52</v>
      </c>
      <c r="B25" s="31" t="s">
        <v>53</v>
      </c>
      <c r="C25" s="32"/>
      <c r="D25" s="169" t="s">
        <v>54</v>
      </c>
      <c r="E25" s="170"/>
      <c r="G25" s="33" t="s">
        <v>55</v>
      </c>
      <c r="H25" s="34" t="s">
        <v>56</v>
      </c>
      <c r="I25" s="33" t="s">
        <v>55</v>
      </c>
      <c r="J25" s="34" t="s">
        <v>56</v>
      </c>
      <c r="K25" s="35" t="s">
        <v>55</v>
      </c>
      <c r="L25" s="34" t="s">
        <v>56</v>
      </c>
      <c r="M25" s="35" t="s">
        <v>55</v>
      </c>
      <c r="N25" s="34" t="s">
        <v>56</v>
      </c>
      <c r="O25" s="35" t="s">
        <v>55</v>
      </c>
      <c r="P25" s="34" t="s">
        <v>56</v>
      </c>
      <c r="Q25" s="35" t="s">
        <v>55</v>
      </c>
      <c r="R25" s="34" t="s">
        <v>56</v>
      </c>
      <c r="S25" s="35" t="s">
        <v>55</v>
      </c>
      <c r="T25" s="34" t="s">
        <v>56</v>
      </c>
      <c r="U25" s="35" t="s">
        <v>55</v>
      </c>
      <c r="V25" s="34" t="s">
        <v>56</v>
      </c>
      <c r="W25" s="35" t="s">
        <v>55</v>
      </c>
      <c r="X25" s="34" t="s">
        <v>56</v>
      </c>
      <c r="Y25" s="35" t="s">
        <v>55</v>
      </c>
      <c r="Z25" s="34" t="s">
        <v>56</v>
      </c>
    </row>
    <row r="26" spans="1:26" ht="81" customHeight="1">
      <c r="A26" s="36" t="s">
        <v>57</v>
      </c>
      <c r="B26" s="171" t="str">
        <f>CONCATENATE( "Gesamtjahresumsatz des Bewerbers in den letzten ",$D$12,"abgeschlossenen Geschäftsjahren (",$D$13,")
(Mindestkriterium: ",TEXT($D$14,"#.##0,00")," € netto/Jahr)" )</f>
        <v>Gesamtjahresumsatz des Bewerbers in den letzten abgeschlossenen Geschäftsjahren (-)
(Mindestkriterium: 0,00 € netto/Jahr)</v>
      </c>
      <c r="C26" s="37">
        <v>10</v>
      </c>
      <c r="D26" s="171" t="str">
        <f>CONCATENATE($C$26, " x ",CHAR(10),"kumulierter Gesamtumsatz des Bewerbers in den letzten 3 abgeschlossenen Geschäftsjahren (",$D$13,") / ",CHAR(10),"kumulierter höchster Gesamtjahresumsatz des besten Bewerbers in den letzten 3 abgeschlossenen Geschäftsjahren (",$D$13,") ",CHAR(10),"= erzielte Punktzahl ")</f>
        <v xml:space="preserve">10 x 
kumulierter Gesamtumsatz des Bewerbers in den letzten 3 abgeschlossenen Geschäftsjahren (-) / 
kumulierter höchster Gesamtjahresumsatz des besten Bewerbers in den letzten 3 abgeschlossenen Geschäftsjahren (-) 
= erzielte Punktzahl </v>
      </c>
      <c r="E26" s="172"/>
      <c r="G26" s="38">
        <v>1</v>
      </c>
      <c r="H26" s="39">
        <f>MIN($C26,  $C26*G26/MAX($G26,$I26,$K26,$M26,$O26,$Q26,$S26,$U26,$W26,$Y26)  )</f>
        <v>10</v>
      </c>
      <c r="I26" s="38"/>
      <c r="J26" s="39">
        <f>MIN($C26,  $C26*I26/MAX($G26,$I26,$K26,$M26,$O26,$Q26,$S26,$U26,$W26,$Y26)  )</f>
        <v>0</v>
      </c>
      <c r="K26" s="38"/>
      <c r="L26" s="39">
        <f>MIN($C26,  $C26*K26/MAX($G26,$I26,$K26,$M26,$O26,$Q26,$S26,$U26,$W26,$Y26)  )</f>
        <v>0</v>
      </c>
      <c r="M26" s="38"/>
      <c r="N26" s="39">
        <f>MIN($C26,  $C26*M26/MAX($G26,$I26,$K26,$M26,$O26,$Q26,$S26,$U26,$W26,$Y26)  )</f>
        <v>0</v>
      </c>
      <c r="O26" s="38"/>
      <c r="P26" s="39">
        <f>MIN($C26,  $C26*O26/MAX($G26,$I26,$K26,$M26,$O26,$Q26,$S26,$U26,$W26,$Y26)  )</f>
        <v>0</v>
      </c>
      <c r="Q26" s="38"/>
      <c r="R26" s="39">
        <f>MIN($C26,  $C26*Q26/MAX($G26,$I26,$K26,$M26,$O26,$Q26,$S26,$U26,$W26,$Y26)  )</f>
        <v>0</v>
      </c>
      <c r="S26" s="38"/>
      <c r="T26" s="39">
        <f>MIN($C26,  $C26*S26/MAX($G26,$I26,$K26,$M26,$O26,$Q26,$S26,$U26,$W26,$Y26)  )</f>
        <v>0</v>
      </c>
      <c r="U26" s="38"/>
      <c r="V26" s="39">
        <f>MIN($C26,  $C26*U26/MAX($G26,$I26,$K26,$M26,$O26,$Q26,$S26,$U26,$W26,$Y26)  )</f>
        <v>0</v>
      </c>
      <c r="W26" s="38"/>
      <c r="X26" s="39">
        <f>MIN($C26,  $C26*W26/MAX($G26,$I26,$K26,$M26,$O26,$Q26,$S26,$U26,$W26,$Y26)  )</f>
        <v>0</v>
      </c>
      <c r="Y26" s="38"/>
      <c r="Z26" s="39">
        <f>MIN($C26,  $C26*Y26/MAX($G26,$I26,$K26,$M26,$O26,$Q26,$S26,$U26,$W26,$Y26)  )</f>
        <v>0</v>
      </c>
    </row>
    <row r="27" spans="1:26" ht="81" customHeight="1">
      <c r="A27" s="40" t="s">
        <v>58</v>
      </c>
      <c r="B27" s="41" t="str">
        <f>CONCATENATE("Jahresumsatz des Bewerbers mit vergleichbaren auftragsgegenständlichen Leistungen in den letzten drei abgeschlossenen Geschäftsjahren (2020 bis 2022)
(Mindestkriterium: ",TEXT( $D$15,"#.##0,00")," € netto/Jahr)")</f>
        <v>Jahresumsatz des Bewerbers mit vergleichbaren auftragsgegenständlichen Leistungen in den letzten drei abgeschlossenen Geschäftsjahren (2020 bis 2022)
(Mindestkriterium: 0,00 € netto/Jahr)</v>
      </c>
      <c r="C27" s="42">
        <v>15</v>
      </c>
      <c r="D27" s="41" t="str">
        <f>CONCATENATE($C$27," x ",CHAR(10),"kumulierter Jahresumsatz des Bewerbers mit vergleichbaren Leistungen in den letzten 3 abgeschlossenen Geschäftsjahren (",$D$13,") /",CHAR(10)," kumulierter höchster Jahresumsatz des besten Bewerbers mit vergleichbaren Leistungen in den letzten 3 abgeschlossenen Geschäftsjahren (",$D$13,") ",CHAR(10),"= erzielte Punktzahl ")</f>
        <v xml:space="preserve">15 x 
kumulierter Jahresumsatz des Bewerbers mit vergleichbaren Leistungen in den letzten 3 abgeschlossenen Geschäftsjahren (-) /
 kumulierter höchster Jahresumsatz des besten Bewerbers mit vergleichbaren Leistungen in den letzten 3 abgeschlossenen Geschäftsjahren (-) 
= erzielte Punktzahl </v>
      </c>
      <c r="E27" s="173"/>
      <c r="G27" s="43">
        <v>1</v>
      </c>
      <c r="H27" s="39">
        <f>MIN($C27,  $C27*G27/MAX($G27,$I27,$K27,$M27,$O27,$Q27,$S27,$U27,$W27,$Y27)  )</f>
        <v>15</v>
      </c>
      <c r="I27" s="38"/>
      <c r="J27" s="39">
        <f>MIN($C27,  $C27*I27/MAX($G27,$I27,$K27,$M27,$O27,$Q27,$S27,$U27,$W27,$Y27)  )</f>
        <v>0</v>
      </c>
      <c r="K27" s="38"/>
      <c r="L27" s="39">
        <f>MIN($C27,  $C27*K27/MAX($G27,$I27,$K27,$M27,$O27,$Q27,$S27,$U27,$W27,$Y27)  )</f>
        <v>0</v>
      </c>
      <c r="M27" s="38"/>
      <c r="N27" s="39">
        <f>MIN($C27,  $C27*M27/MAX($G27,$I27,$K27,$M27,$O27,$Q27,$S27,$U27,$W27,$Y27)  )</f>
        <v>0</v>
      </c>
      <c r="O27" s="38"/>
      <c r="P27" s="39">
        <f>MIN($C27,  $C27*O27/MAX($G27,$I27,$K27,$M27,$O27,$Q27,$S27,$U27,$W27,$Y27)  )</f>
        <v>0</v>
      </c>
      <c r="Q27" s="38"/>
      <c r="R27" s="39">
        <f>MIN($C27,  $C27*Q27/MAX($G27,$I27,$K27,$M27,$O27,$Q27,$S27,$U27,$W27,$Y27)  )</f>
        <v>0</v>
      </c>
      <c r="S27" s="38"/>
      <c r="T27" s="39">
        <f>MIN($C27,  $C27*S27/MAX($G27,$I27,$K27,$M27,$O27,$Q27,$S27,$U27,$W27,$Y27)  )</f>
        <v>0</v>
      </c>
      <c r="U27" s="38"/>
      <c r="V27" s="39">
        <f>MIN($C27,  $C27*U27/MAX($G27,$I27,$K27,$M27,$O27,$Q27,$S27,$U27,$W27,$Y27)  )</f>
        <v>0</v>
      </c>
      <c r="W27" s="38"/>
      <c r="X27" s="39">
        <f>MIN($C27,  $C27*W27/MAX($G27,$I27,$K27,$M27,$O27,$Q27,$S27,$U27,$W27,$Y27)  )</f>
        <v>0</v>
      </c>
      <c r="Y27" s="38"/>
      <c r="Z27" s="39">
        <f>MIN($C27,  $C27*Y27/MAX($G27,$I27,$K27,$M27,$O27,$Q27,$S27,$U27,$W27,$Y27)  )</f>
        <v>0</v>
      </c>
    </row>
    <row r="28" spans="1:26" ht="20.100000000000001" customHeight="1">
      <c r="A28" s="44" t="s">
        <v>52</v>
      </c>
      <c r="B28" s="45" t="s">
        <v>59</v>
      </c>
      <c r="C28" s="46">
        <f>SUM(C26:C27)</f>
        <v>25</v>
      </c>
      <c r="D28" s="45"/>
      <c r="E28" s="174"/>
      <c r="G28" s="47"/>
      <c r="H28" s="48">
        <f>SUM(H26:H27)</f>
        <v>25</v>
      </c>
      <c r="I28" s="47"/>
      <c r="J28" s="48">
        <f>SUM(J26:J27)</f>
        <v>0</v>
      </c>
      <c r="K28" s="47"/>
      <c r="L28" s="48">
        <f>SUM(L26:L27)</f>
        <v>0</v>
      </c>
      <c r="M28" s="47"/>
      <c r="N28" s="48">
        <f>SUM(N26:N27)</f>
        <v>0</v>
      </c>
      <c r="O28" s="47"/>
      <c r="P28" s="48">
        <f>SUM(P26:P27)</f>
        <v>0</v>
      </c>
      <c r="Q28" s="47"/>
      <c r="R28" s="48">
        <f>SUM(R26:R27)</f>
        <v>0</v>
      </c>
      <c r="S28" s="47"/>
      <c r="T28" s="48">
        <f>SUM(T26:T27)</f>
        <v>0</v>
      </c>
      <c r="U28" s="47"/>
      <c r="V28" s="48">
        <f>SUM(V26:V27)</f>
        <v>0</v>
      </c>
      <c r="W28" s="47"/>
      <c r="X28" s="48">
        <f>SUM(X26:X27)</f>
        <v>0</v>
      </c>
      <c r="Y28" s="47"/>
      <c r="Z28" s="48">
        <f>SUM(Z26:Z27)</f>
        <v>0</v>
      </c>
    </row>
    <row r="29" spans="1:26" ht="13.9" thickBot="1">
      <c r="A29" s="49"/>
      <c r="B29" s="50"/>
      <c r="C29" s="51"/>
      <c r="D29" s="175"/>
      <c r="E29" s="176"/>
      <c r="G29" s="52"/>
      <c r="H29" s="53"/>
      <c r="I29" s="49"/>
      <c r="J29" s="53"/>
      <c r="K29" s="54"/>
      <c r="L29" s="53"/>
      <c r="M29" s="54"/>
      <c r="N29" s="53"/>
      <c r="O29" s="54"/>
      <c r="P29" s="53"/>
      <c r="Q29" s="54"/>
      <c r="R29" s="53"/>
      <c r="S29" s="54"/>
      <c r="T29" s="53"/>
      <c r="U29" s="54"/>
      <c r="V29" s="53"/>
      <c r="W29" s="54"/>
      <c r="X29" s="53"/>
      <c r="Y29" s="54"/>
      <c r="Z29" s="53"/>
    </row>
    <row r="30" spans="1:26" ht="13.9" thickBot="1">
      <c r="A30" s="30" t="s">
        <v>60</v>
      </c>
      <c r="B30" s="31" t="s">
        <v>61</v>
      </c>
      <c r="C30" s="32"/>
      <c r="D30" s="177" t="s">
        <v>62</v>
      </c>
      <c r="E30" s="170"/>
      <c r="G30" s="33"/>
      <c r="H30" s="55"/>
      <c r="I30" s="56"/>
      <c r="J30" s="55"/>
      <c r="K30" s="57"/>
      <c r="L30" s="55"/>
      <c r="M30" s="57"/>
      <c r="N30" s="55"/>
      <c r="O30" s="57"/>
      <c r="P30" s="55"/>
      <c r="Q30" s="57"/>
      <c r="R30" s="55"/>
      <c r="S30" s="57"/>
      <c r="T30" s="55"/>
      <c r="U30" s="57"/>
      <c r="V30" s="55"/>
      <c r="W30" s="57"/>
      <c r="X30" s="55"/>
      <c r="Y30" s="57"/>
      <c r="Z30" s="55"/>
    </row>
    <row r="31" spans="1:26" ht="44.45" customHeight="1">
      <c r="A31" s="58" t="s">
        <v>63</v>
      </c>
      <c r="B31" s="59" t="str">
        <f>CONCATENATE("Referenz 1, Mindestkriterien: Vergleichbarkeit = ",$D$21," Punkte von ",C37," Punkten")</f>
        <v>Referenz 1, Mindestkriterien: Vergleichbarkeit =  Punkte von 25 Punkten</v>
      </c>
      <c r="C31" s="60"/>
      <c r="D31" s="178"/>
      <c r="E31" s="179"/>
      <c r="G31" s="147" t="s">
        <v>64</v>
      </c>
      <c r="H31" s="146" t="e">
        <f>IF(H$37&gt;=$D$21,1,0)</f>
        <v>#DIV/0!</v>
      </c>
      <c r="I31" s="147" t="s">
        <v>64</v>
      </c>
      <c r="J31" s="146" t="e">
        <f>IF(J$37&gt;=$D$21,1,0)</f>
        <v>#DIV/0!</v>
      </c>
      <c r="K31" s="147" t="s">
        <v>64</v>
      </c>
      <c r="L31" s="146" t="e">
        <f>IF(L$37&gt;=$D$21,1,0)</f>
        <v>#DIV/0!</v>
      </c>
      <c r="M31" s="147" t="s">
        <v>64</v>
      </c>
      <c r="N31" s="146" t="e">
        <f>IF(N$37&gt;=$D$21,1,0)</f>
        <v>#DIV/0!</v>
      </c>
      <c r="O31" s="147" t="s">
        <v>64</v>
      </c>
      <c r="P31" s="146" t="e">
        <f>IF(P$37&gt;=$D$21,1,0)</f>
        <v>#DIV/0!</v>
      </c>
      <c r="Q31" s="147" t="s">
        <v>64</v>
      </c>
      <c r="R31" s="146" t="e">
        <f>IF(R$37&gt;=$D$21,1,0)</f>
        <v>#DIV/0!</v>
      </c>
      <c r="S31" s="147" t="s">
        <v>64</v>
      </c>
      <c r="T31" s="146" t="e">
        <f>IF(T$37&gt;=$D$21,1,0)</f>
        <v>#DIV/0!</v>
      </c>
      <c r="U31" s="147" t="s">
        <v>64</v>
      </c>
      <c r="V31" s="146" t="e">
        <f>IF(V$37&gt;=$D$21,1,0)</f>
        <v>#DIV/0!</v>
      </c>
      <c r="W31" s="147" t="s">
        <v>64</v>
      </c>
      <c r="X31" s="146" t="e">
        <f>IF(X$37&gt;=$D$21,1,0)</f>
        <v>#DIV/0!</v>
      </c>
      <c r="Y31" s="147" t="s">
        <v>64</v>
      </c>
      <c r="Z31" s="146" t="e">
        <f>IF(Z$37&gt;=$D$21,1,0)</f>
        <v>#DIV/0!</v>
      </c>
    </row>
    <row r="32" spans="1:26" ht="120">
      <c r="A32" s="40" t="s">
        <v>65</v>
      </c>
      <c r="B32" s="41" t="s">
        <v>66</v>
      </c>
      <c r="C32" s="42">
        <v>5</v>
      </c>
      <c r="D32" s="41" t="s">
        <v>67</v>
      </c>
      <c r="E32" s="180"/>
      <c r="G32" s="61">
        <v>1</v>
      </c>
      <c r="H32" s="62" t="e">
        <f>MAX(0,   MIN($C$32,     (G32-($D$18/2))  / ($D$18/2)  *$C$32     ))</f>
        <v>#DIV/0!</v>
      </c>
      <c r="I32" s="61"/>
      <c r="J32" s="62" t="e">
        <f>MAX(0,   MIN($C$32,     (I32-($D$18/2))  / ($D$18/2)  *$C$32     ))</f>
        <v>#DIV/0!</v>
      </c>
      <c r="K32" s="61"/>
      <c r="L32" s="62" t="e">
        <f>MAX(0,   MIN($C$32,     (K32-($D$18/2))  / ($D$18/2)  *$C$32     ))</f>
        <v>#DIV/0!</v>
      </c>
      <c r="M32" s="61"/>
      <c r="N32" s="62" t="e">
        <f>MAX(0,   MIN($C$32,     (M32-($D$18/2))  / ($D$18/2)  *$C$32     ))</f>
        <v>#DIV/0!</v>
      </c>
      <c r="O32" s="61"/>
      <c r="P32" s="62" t="e">
        <f>MAX(0,   MIN($C$32,     (O32-($D$18/2))  / ($D$18/2)  *$C$32     ))</f>
        <v>#DIV/0!</v>
      </c>
      <c r="Q32" s="61"/>
      <c r="R32" s="62" t="e">
        <f>MAX(0,   MIN($C$32,     (Q32-($D$18/2))  / ($D$18/2)  *$C$32     ))</f>
        <v>#DIV/0!</v>
      </c>
      <c r="S32" s="61"/>
      <c r="T32" s="62" t="e">
        <f>MAX(0,   MIN($C$32,     (S32-($D$18/2))  / ($D$18/2)  *$C$32     ))</f>
        <v>#DIV/0!</v>
      </c>
      <c r="U32" s="61"/>
      <c r="V32" s="62" t="e">
        <f>MAX(0,   MIN($C$32,     (U32-($D$18/2))  / ($D$18/2)  *$C$32     ))</f>
        <v>#DIV/0!</v>
      </c>
      <c r="W32" s="61"/>
      <c r="X32" s="62" t="e">
        <f>MAX(0,   MIN($C$32,     (W32-($D$18/2))  / ($D$18/2)  *$C$32     ))</f>
        <v>#DIV/0!</v>
      </c>
      <c r="Y32" s="61"/>
      <c r="Z32" s="62" t="e">
        <f>MAX(0,   MIN($C$32,     (Y32-($D$18/2))  / ($D$18/2)  *$C$32     ))</f>
        <v>#DIV/0!</v>
      </c>
    </row>
    <row r="33" spans="1:26" ht="133.15">
      <c r="A33" s="40" t="s">
        <v>68</v>
      </c>
      <c r="B33" s="41" t="s">
        <v>69</v>
      </c>
      <c r="C33" s="42">
        <v>5</v>
      </c>
      <c r="D33" s="63" t="s">
        <v>70</v>
      </c>
      <c r="E33" s="173"/>
      <c r="G33" s="43">
        <v>1</v>
      </c>
      <c r="H33" s="62" t="e">
        <f>MAX(0,   MIN($C$33,     (G33-($D$19/2))  / ($D$19/2)  *$C$33     ))</f>
        <v>#DIV/0!</v>
      </c>
      <c r="I33" s="43"/>
      <c r="J33" s="62" t="e">
        <f>MAX(0,   MIN($C$33,     (I33-($D$19/2))  / ($D$19/2)  *$C$33     ))</f>
        <v>#DIV/0!</v>
      </c>
      <c r="K33" s="43"/>
      <c r="L33" s="62" t="e">
        <f>MAX(0,   MIN($C$33,     (K33-($D$19/2))  / ($D$19/2)  *$C$33     ))</f>
        <v>#DIV/0!</v>
      </c>
      <c r="M33" s="43"/>
      <c r="N33" s="62" t="e">
        <f>MAX(0,   MIN($C$33,     (M33-($D$19/2))  / ($D$19/2)  *$C$33     ))</f>
        <v>#DIV/0!</v>
      </c>
      <c r="O33" s="43"/>
      <c r="P33" s="62" t="e">
        <f>MAX(0,   MIN($C$33,     (O33-($D$19/2))  / ($D$19/2)  *$C$33     ))</f>
        <v>#DIV/0!</v>
      </c>
      <c r="Q33" s="43"/>
      <c r="R33" s="62" t="e">
        <f>MAX(0,   MIN($C$33,     (Q33-($D$19/2))  / ($D$19/2)  *$C$33     ))</f>
        <v>#DIV/0!</v>
      </c>
      <c r="S33" s="43"/>
      <c r="T33" s="62" t="e">
        <f>MAX(0,   MIN($C$33,     (S33-($D$19/2))  / ($D$19/2)  *$C$33     ))</f>
        <v>#DIV/0!</v>
      </c>
      <c r="U33" s="43"/>
      <c r="V33" s="62" t="e">
        <f>MAX(0,   MIN($C$33,     (U33-($D$19/2))  / ($D$19/2)  *$C$33     ))</f>
        <v>#DIV/0!</v>
      </c>
      <c r="W33" s="43"/>
      <c r="X33" s="62" t="e">
        <f>MAX(0,   MIN($C$33,     (W33-($D$19/2))  / ($D$19/2)  *$C$33     ))</f>
        <v>#DIV/0!</v>
      </c>
      <c r="Y33" s="43"/>
      <c r="Z33" s="62" t="e">
        <f>MAX(0,   MIN($C$33,     (Y33-($D$19/2))  / ($D$19/2)  *$C$33     ))</f>
        <v>#DIV/0!</v>
      </c>
    </row>
    <row r="34" spans="1:26" ht="79.150000000000006">
      <c r="A34" s="40" t="s">
        <v>71</v>
      </c>
      <c r="B34" s="63" t="s">
        <v>72</v>
      </c>
      <c r="C34" s="64">
        <v>5</v>
      </c>
      <c r="D34" s="41" t="str">
        <f>CONCATENATE("Investitionskosten (Planung und Ausführung) der Referenz ≥  ",TEXT( ($D$20*2),"#.##0,00")," € = 5 Punkte
Investitionskosten (Planung und Ausführung) der Referenz ≤  ",TEXT($D$21,"#.##0,00")," € = 0 Punkte
Die dazwischenliegenden Investitionskosten (Planung und Ausführung) der Referenz werden in der Wertung linear interpoliert. ")</f>
        <v xml:space="preserve">Investitionskosten (Planung und Ausführung) der Referenz ≥  0,00 € = 5 Punkte
Investitionskosten (Planung und Ausführung) der Referenz ≤  0,00 € = 0 Punkte
Die dazwischenliegenden Investitionskosten (Planung und Ausführung) der Referenz werden in der Wertung linear interpoliert. </v>
      </c>
      <c r="E34" s="173"/>
      <c r="G34" s="43">
        <v>1</v>
      </c>
      <c r="H34" s="62" t="e">
        <f>MAX(0,   MIN($C$34,     (G34)  / ($D$20)  *$C$34     ))</f>
        <v>#DIV/0!</v>
      </c>
      <c r="I34" s="43"/>
      <c r="J34" s="62" t="e">
        <f>MAX(0,   MIN($C$34,     (I34)  / ($D$20)  *$C$34     ))</f>
        <v>#DIV/0!</v>
      </c>
      <c r="K34" s="43"/>
      <c r="L34" s="62" t="e">
        <f>MAX(0,   MIN($C$34,     (K34)  / ($D$20)  *$C$34     ))</f>
        <v>#DIV/0!</v>
      </c>
      <c r="M34" s="43"/>
      <c r="N34" s="62" t="e">
        <f>MAX(0,   MIN($C$34,     (M34)  / ($D$20)  *$C$34     ))</f>
        <v>#DIV/0!</v>
      </c>
      <c r="O34" s="43"/>
      <c r="P34" s="62" t="e">
        <f>MAX(0,   MIN($C$34,     (O34)  / ($D$20)  *$C$34     ))</f>
        <v>#DIV/0!</v>
      </c>
      <c r="Q34" s="43"/>
      <c r="R34" s="62" t="e">
        <f>MAX(0,   MIN($C$34,     (Q34-$D$21)  / ($D$21)  *$C$34     ))</f>
        <v>#DIV/0!</v>
      </c>
      <c r="S34" s="43"/>
      <c r="T34" s="62" t="e">
        <f>MAX(0,   MIN($C$34,     (S34-$D$21)  / ($D$21)  *$C$34     ))</f>
        <v>#DIV/0!</v>
      </c>
      <c r="U34" s="43"/>
      <c r="V34" s="62" t="e">
        <f>MAX(0,   MIN($C$34,     (U34-$D$21)  / ($D$21)  *$C$34     ))</f>
        <v>#DIV/0!</v>
      </c>
      <c r="W34" s="43"/>
      <c r="X34" s="62" t="e">
        <f>MAX(0,   MIN($C$34,     (W34-$D$21)  / ($D$21)  *$C$34     ))</f>
        <v>#DIV/0!</v>
      </c>
      <c r="Y34" s="43"/>
      <c r="Z34" s="62" t="e">
        <f>MAX(0,   MIN($C$34,     (Y34-$D$21)  / ($D$21)  *$C$34     ))</f>
        <v>#DIV/0!</v>
      </c>
    </row>
    <row r="35" spans="1:26" ht="79.150000000000006">
      <c r="A35" s="40" t="s">
        <v>73</v>
      </c>
      <c r="B35" s="63" t="s">
        <v>74</v>
      </c>
      <c r="C35" s="64">
        <v>5</v>
      </c>
      <c r="D35" s="63" t="s">
        <v>75</v>
      </c>
      <c r="E35" s="181"/>
      <c r="G35" s="65">
        <v>0.1</v>
      </c>
      <c r="H35" s="62">
        <f>MAX(0,   MIN($C$35,     (G35-20%)  / 40% *$C$35    ))</f>
        <v>0</v>
      </c>
      <c r="I35" s="65"/>
      <c r="J35" s="62">
        <f>MAX(0,   MIN($C$35,     (I35-20%)  / 40% *$C$35    ))</f>
        <v>0</v>
      </c>
      <c r="K35" s="65"/>
      <c r="L35" s="62">
        <f>MAX(0,   MIN($C$35,     (K35-20%)  / 40% *$C$35    ))</f>
        <v>0</v>
      </c>
      <c r="M35" s="65"/>
      <c r="N35" s="62">
        <f>MAX(0,   MIN($C$35,     (M35-20%)  / 40% *$C$35    ))</f>
        <v>0</v>
      </c>
      <c r="O35" s="65"/>
      <c r="P35" s="62">
        <f>MAX(0,   MIN($C$35,     (O35-20%)  / 40% *$C$35    ))</f>
        <v>0</v>
      </c>
      <c r="Q35" s="65"/>
      <c r="R35" s="62">
        <f>MAX(0,   MIN($C$35,     (Q35-20%)  / 40% *$C$35    ))</f>
        <v>0</v>
      </c>
      <c r="S35" s="65"/>
      <c r="T35" s="62">
        <f>MAX(0,   MIN($C$35,     (S35-20%)  / 40% *$C$35    ))</f>
        <v>0</v>
      </c>
      <c r="U35" s="65"/>
      <c r="V35" s="62">
        <f>MAX(0,   MIN($C$35,     (U35-20%)  / 40% *$C$35    ))</f>
        <v>0</v>
      </c>
      <c r="W35" s="65"/>
      <c r="X35" s="62">
        <f>MAX(0,   MIN($C$35,     (W35-20%)  / 40% *$C$35    ))</f>
        <v>0</v>
      </c>
      <c r="Y35" s="65"/>
      <c r="Z35" s="62">
        <f>MAX(0,   MIN($C$35,     (Y35-20%)  / 40% *$C$35    ))</f>
        <v>0</v>
      </c>
    </row>
    <row r="36" spans="1:26" ht="86.45">
      <c r="A36" s="40" t="s">
        <v>76</v>
      </c>
      <c r="B36" s="63" t="s">
        <v>77</v>
      </c>
      <c r="C36" s="64">
        <v>5</v>
      </c>
      <c r="D36" s="63" t="s">
        <v>78</v>
      </c>
      <c r="E36" s="181"/>
      <c r="G36" s="65">
        <v>0.1</v>
      </c>
      <c r="H36" s="62">
        <f>MAX(0,   MIN($C$36,     (G36-20%)  / 40% *$C$36    ))</f>
        <v>0</v>
      </c>
      <c r="I36" s="65"/>
      <c r="J36" s="62">
        <f>MAX(0,   MIN($C$36,     (I36-20%)  / 40% *$C$36    ))</f>
        <v>0</v>
      </c>
      <c r="K36" s="65"/>
      <c r="L36" s="62">
        <f>MAX(0,   MIN($C$36,     (K36-20%)  / 40% *$C$36    ))</f>
        <v>0</v>
      </c>
      <c r="M36" s="65"/>
      <c r="N36" s="62">
        <f>MAX(0,   MIN($C$36,     (M36-20%)  / 40% *$C$36    ))</f>
        <v>0</v>
      </c>
      <c r="O36" s="65"/>
      <c r="P36" s="62">
        <f>MAX(0,   MIN($C$36,     (O36-20%)  / 40% *$C$36    ))</f>
        <v>0</v>
      </c>
      <c r="Q36" s="65"/>
      <c r="R36" s="62">
        <f>MAX(0,   MIN($C$36,     (Q36-20%)  / 40% *$C$36    ))</f>
        <v>0</v>
      </c>
      <c r="S36" s="65"/>
      <c r="T36" s="62">
        <f>MAX(0,   MIN($C$36,     (S36-20%)  / 40% *$C$36    ))</f>
        <v>0</v>
      </c>
      <c r="U36" s="65"/>
      <c r="V36" s="62">
        <f>MAX(0,   MIN($C$36,     (U36-20%)  / 40% *$C$36    ))</f>
        <v>0</v>
      </c>
      <c r="W36" s="65"/>
      <c r="X36" s="62">
        <f>MAX(0,   MIN($C$36,     (W36-20%)  / 40% *$C$36    ))</f>
        <v>0</v>
      </c>
      <c r="Y36" s="65"/>
      <c r="Z36" s="62">
        <f>MAX(0,   MIN($C$36,     (Y36-20%)  / 40% *$C$36    ))</f>
        <v>0</v>
      </c>
    </row>
    <row r="37" spans="1:26">
      <c r="A37" s="44" t="s">
        <v>63</v>
      </c>
      <c r="B37" s="66" t="s">
        <v>79</v>
      </c>
      <c r="C37" s="46">
        <f>SUM(C32:C36)</f>
        <v>25</v>
      </c>
      <c r="D37" s="45"/>
      <c r="E37" s="174"/>
      <c r="G37" s="47"/>
      <c r="H37" s="67" t="e">
        <f>SUM(H32:H36)</f>
        <v>#DIV/0!</v>
      </c>
      <c r="I37" s="47"/>
      <c r="J37" s="67" t="e">
        <f>SUM(J32:J36)</f>
        <v>#DIV/0!</v>
      </c>
      <c r="K37" s="47"/>
      <c r="L37" s="67" t="e">
        <f>SUM(L32:L36)</f>
        <v>#DIV/0!</v>
      </c>
      <c r="M37" s="47"/>
      <c r="N37" s="67" t="e">
        <f>SUM(N32:N36)</f>
        <v>#DIV/0!</v>
      </c>
      <c r="O37" s="47"/>
      <c r="P37" s="67" t="e">
        <f>SUM(P32:P36)</f>
        <v>#DIV/0!</v>
      </c>
      <c r="Q37" s="47"/>
      <c r="R37" s="67" t="e">
        <f>SUM(R32:R36)</f>
        <v>#DIV/0!</v>
      </c>
      <c r="S37" s="47"/>
      <c r="T37" s="67" t="e">
        <f>SUM(T32:T36)</f>
        <v>#DIV/0!</v>
      </c>
      <c r="U37" s="47"/>
      <c r="V37" s="67" t="e">
        <f>SUM(V32:V36)</f>
        <v>#DIV/0!</v>
      </c>
      <c r="W37" s="47"/>
      <c r="X37" s="67" t="e">
        <f>SUM(X32:X36)</f>
        <v>#DIV/0!</v>
      </c>
      <c r="Y37" s="47"/>
      <c r="Z37" s="67" t="e">
        <f>SUM(Z32:Z36)</f>
        <v>#DIV/0!</v>
      </c>
    </row>
    <row r="38" spans="1:26" ht="13.9" thickBot="1">
      <c r="A38" s="49"/>
      <c r="B38" s="50"/>
      <c r="C38" s="51"/>
      <c r="D38" s="175"/>
      <c r="E38" s="176"/>
      <c r="G38" s="52"/>
      <c r="H38" s="53"/>
      <c r="I38" s="49"/>
      <c r="J38" s="53"/>
      <c r="K38" s="54"/>
      <c r="L38" s="53"/>
      <c r="M38" s="54"/>
      <c r="N38" s="53"/>
      <c r="O38" s="54"/>
      <c r="P38" s="53"/>
      <c r="Q38" s="54"/>
      <c r="R38" s="53"/>
      <c r="S38" s="54"/>
      <c r="T38" s="53"/>
      <c r="U38" s="54"/>
      <c r="V38" s="53"/>
      <c r="W38" s="54"/>
      <c r="X38" s="53"/>
      <c r="Y38" s="54"/>
      <c r="Z38" s="53"/>
    </row>
    <row r="39" spans="1:26" ht="26.45">
      <c r="A39" s="58" t="s">
        <v>80</v>
      </c>
      <c r="B39" s="59" t="s">
        <v>81</v>
      </c>
      <c r="C39" s="60"/>
      <c r="D39" s="59"/>
      <c r="E39" s="146"/>
      <c r="G39" s="147" t="s">
        <v>64</v>
      </c>
      <c r="H39" s="146" t="e">
        <f>IF(H45&gt;=$D$21,1,0)</f>
        <v>#DIV/0!</v>
      </c>
      <c r="I39" s="147" t="s">
        <v>64</v>
      </c>
      <c r="J39" s="146" t="e">
        <f>IF(J45&gt;=$D$21,1,0)</f>
        <v>#DIV/0!</v>
      </c>
      <c r="K39" s="147" t="s">
        <v>64</v>
      </c>
      <c r="L39" s="146" t="e">
        <f>IF(L45&gt;=$D$21,1,0)</f>
        <v>#DIV/0!</v>
      </c>
      <c r="M39" s="147" t="s">
        <v>64</v>
      </c>
      <c r="N39" s="146" t="e">
        <f>IF(N45&gt;=$D$21,1,0)</f>
        <v>#DIV/0!</v>
      </c>
      <c r="O39" s="147" t="s">
        <v>64</v>
      </c>
      <c r="P39" s="146" t="e">
        <f>IF(P45&gt;=$D$21,1,0)</f>
        <v>#DIV/0!</v>
      </c>
      <c r="Q39" s="147" t="s">
        <v>64</v>
      </c>
      <c r="R39" s="146" t="e">
        <f>IF(R45&gt;=$D$21,1,0)</f>
        <v>#DIV/0!</v>
      </c>
      <c r="S39" s="147" t="s">
        <v>64</v>
      </c>
      <c r="T39" s="146" t="e">
        <f>IF(T45&gt;=$D$21,1,0)</f>
        <v>#DIV/0!</v>
      </c>
      <c r="U39" s="147" t="s">
        <v>64</v>
      </c>
      <c r="V39" s="146" t="e">
        <f>IF(V45&gt;=$D$21,1,0)</f>
        <v>#DIV/0!</v>
      </c>
      <c r="W39" s="147" t="s">
        <v>64</v>
      </c>
      <c r="X39" s="146" t="e">
        <f>IF(X45&gt;=$D$21,1,0)</f>
        <v>#DIV/0!</v>
      </c>
      <c r="Y39" s="147" t="s">
        <v>64</v>
      </c>
      <c r="Z39" s="146" t="e">
        <f>IF(Z45&gt;=$D$21,1,0)</f>
        <v>#DIV/0!</v>
      </c>
    </row>
    <row r="40" spans="1:26" ht="120">
      <c r="A40" s="40" t="s">
        <v>82</v>
      </c>
      <c r="B40" s="41" t="s">
        <v>66</v>
      </c>
      <c r="C40" s="42">
        <v>5</v>
      </c>
      <c r="D40" s="41" t="s">
        <v>67</v>
      </c>
      <c r="E40" s="180"/>
      <c r="G40" s="61">
        <v>1</v>
      </c>
      <c r="H40" s="62" t="e">
        <f>MAX(0,   MIN($C$32,     (G40-($D$18/2))  / ($D$18/2)  *$C$32     ))</f>
        <v>#DIV/0!</v>
      </c>
      <c r="I40" s="61"/>
      <c r="J40" s="62" t="e">
        <f>MAX(0,   MIN($C$32,     (I40-($D$18/2))  / ($D$18/2)  *$C$32     ))</f>
        <v>#DIV/0!</v>
      </c>
      <c r="K40" s="61"/>
      <c r="L40" s="62" t="e">
        <f>MAX(0,   MIN($C$32,     (K40-($D$18/2))  / ($D$18/2)  *$C$32     ))</f>
        <v>#DIV/0!</v>
      </c>
      <c r="M40" s="61"/>
      <c r="N40" s="62" t="e">
        <f>MAX(0,   MIN($C$32,     (M40-($D$18/2))  / ($D$18/2)  *$C$32     ))</f>
        <v>#DIV/0!</v>
      </c>
      <c r="O40" s="61"/>
      <c r="P40" s="62" t="e">
        <f>MAX(0,   MIN($C$32,     (O40-($D$18/2))  / ($D$18/2)  *$C$32     ))</f>
        <v>#DIV/0!</v>
      </c>
      <c r="Q40" s="61"/>
      <c r="R40" s="62" t="e">
        <f>MAX(0,   MIN($C$32,     (Q40-($D$18/2))  / ($D$18/2)  *$C$32     ))</f>
        <v>#DIV/0!</v>
      </c>
      <c r="S40" s="61"/>
      <c r="T40" s="62" t="e">
        <f>MAX(0,   MIN($C$32,     (S40-($D$18/2))  / ($D$18/2)  *$C$32     ))</f>
        <v>#DIV/0!</v>
      </c>
      <c r="U40" s="61"/>
      <c r="V40" s="62" t="e">
        <f>MAX(0,   MIN($C$32,     (U40-($D$18/2))  / ($D$18/2)  *$C$32     ))</f>
        <v>#DIV/0!</v>
      </c>
      <c r="W40" s="61"/>
      <c r="X40" s="62" t="e">
        <f>MAX(0,   MIN($C$32,     (W40-($D$18/2))  / ($D$18/2)  *$C$32     ))</f>
        <v>#DIV/0!</v>
      </c>
      <c r="Y40" s="61"/>
      <c r="Z40" s="62" t="e">
        <f>MAX(0,   MIN($C$32,     (Y40-($D$18/2))  / ($D$18/2)  *$C$32     ))</f>
        <v>#DIV/0!</v>
      </c>
    </row>
    <row r="41" spans="1:26" ht="133.15">
      <c r="A41" s="40" t="s">
        <v>68</v>
      </c>
      <c r="B41" s="41" t="s">
        <v>69</v>
      </c>
      <c r="C41" s="42">
        <v>5</v>
      </c>
      <c r="D41" s="41" t="s">
        <v>83</v>
      </c>
      <c r="E41" s="173"/>
      <c r="G41" s="43">
        <v>1</v>
      </c>
      <c r="H41" s="62" t="e">
        <f>MAX(0,   MIN($C$41,     (G41-($D$19/2))  / ($D$19/2)  *$C$41     ))</f>
        <v>#DIV/0!</v>
      </c>
      <c r="I41" s="43"/>
      <c r="J41" s="62" t="e">
        <f>MAX(0,   MIN($C$41,     (I41-($D$19/2))  / ($D$19/2)  *$C$41     ))</f>
        <v>#DIV/0!</v>
      </c>
      <c r="K41" s="43"/>
      <c r="L41" s="62" t="e">
        <f>MAX(0,   MIN($C$41,     (K41-($D$19/2))  / ($D$19/2)  *$C$41     ))</f>
        <v>#DIV/0!</v>
      </c>
      <c r="M41" s="43"/>
      <c r="N41" s="62" t="e">
        <f>MAX(0,   MIN($C$41,     (M41-($D$19/2))  / ($D$19/2)  *$C$41     ))</f>
        <v>#DIV/0!</v>
      </c>
      <c r="O41" s="43"/>
      <c r="P41" s="62" t="e">
        <f>MAX(0,   MIN($C$41,     (O41-($D$19/2))  / ($D$19/2)  *$C$41     ))</f>
        <v>#DIV/0!</v>
      </c>
      <c r="Q41" s="43"/>
      <c r="R41" s="62" t="e">
        <f>MAX(0,   MIN($C$41,     (Q41-($D$19/2))  / ($D$19/2)  *$C$41     ))</f>
        <v>#DIV/0!</v>
      </c>
      <c r="S41" s="43"/>
      <c r="T41" s="62" t="e">
        <f>MAX(0,   MIN($C$41,     (S41-($D$19/2))  / ($D$19/2)  *$C$41     ))</f>
        <v>#DIV/0!</v>
      </c>
      <c r="U41" s="43"/>
      <c r="V41" s="62" t="e">
        <f>MAX(0,   MIN($C$41,     (U41-($D$19/2))  / ($D$19/2)  *$C$41     ))</f>
        <v>#DIV/0!</v>
      </c>
      <c r="W41" s="43"/>
      <c r="X41" s="62" t="e">
        <f>MAX(0,   MIN($C$41,     (W41-($D$19/2))  / ($D$19/2)  *$C$41     ))</f>
        <v>#DIV/0!</v>
      </c>
      <c r="Y41" s="43"/>
      <c r="Z41" s="62" t="e">
        <f>MAX(0,   MIN($C$41,     (Y41-($D$19/2))  / ($D$19/2)  *$C$41     ))</f>
        <v>#DIV/0!</v>
      </c>
    </row>
    <row r="42" spans="1:26" ht="79.150000000000006">
      <c r="A42" s="40" t="s">
        <v>84</v>
      </c>
      <c r="B42" s="63" t="s">
        <v>72</v>
      </c>
      <c r="C42" s="64">
        <v>5</v>
      </c>
      <c r="D42" s="41" t="str">
        <f>CONCATENATE("Investitionskosten (Planung und Ausführung) der Referenz ≥  ",TEXT( ($D$21*2),"#.##0,00")," € = 5 Punkte
Investitionskosten (Planung und Ausführung) der Referenz ≤  ",TEXT( $D$21,"#.##0,00")," € = 0 Punkte
Die dazwischenliegenden Investitionskosten (Planung und Ausführung) der Referenz werden in der Wertung linear interpoliert. ")</f>
        <v xml:space="preserve">Investitionskosten (Planung und Ausführung) der Referenz ≥  0,00 € = 5 Punkte
Investitionskosten (Planung und Ausführung) der Referenz ≤  0,00 € = 0 Punkte
Die dazwischenliegenden Investitionskosten (Planung und Ausführung) der Referenz werden in der Wertung linear interpoliert. </v>
      </c>
      <c r="E42" s="173"/>
      <c r="G42" s="43">
        <v>1</v>
      </c>
      <c r="H42" s="62" t="e">
        <f>MAX(0,   MIN($C$34,     (G42)  / ($D$20)  *$C$34     ))</f>
        <v>#DIV/0!</v>
      </c>
      <c r="I42" s="43"/>
      <c r="J42" s="62" t="e">
        <f>MAX(0,   MIN($C$34,     (I42)  / ($D$20)  *$C$34     ))</f>
        <v>#DIV/0!</v>
      </c>
      <c r="K42" s="43"/>
      <c r="L42" s="62" t="e">
        <f>MAX(0,   MIN($C$34,     (K42)  / ($D$20)  *$C$34     ))</f>
        <v>#DIV/0!</v>
      </c>
      <c r="M42" s="43"/>
      <c r="N42" s="62" t="e">
        <f>MAX(0,   MIN($C$34,     (M42)  / ($D$20)  *$C$34     ))</f>
        <v>#DIV/0!</v>
      </c>
      <c r="O42" s="43"/>
      <c r="P42" s="62" t="e">
        <f>MAX(0,   MIN($C$34,     (O42)  / ($D$20)  *$C$34     ))</f>
        <v>#DIV/0!</v>
      </c>
      <c r="Q42" s="43"/>
      <c r="R42" s="62" t="e">
        <f>MAX(0,   MIN($C$34,     (Q42-$D$21)  / ($D$21)  *$C$34     ))</f>
        <v>#DIV/0!</v>
      </c>
      <c r="S42" s="43"/>
      <c r="T42" s="62" t="e">
        <f>MAX(0,   MIN($C$34,     (S42-$D$21)  / ($D$21)  *$C$34     ))</f>
        <v>#DIV/0!</v>
      </c>
      <c r="U42" s="43"/>
      <c r="V42" s="62" t="e">
        <f>MAX(0,   MIN($C$34,     (U42-$D$21)  / ($D$21)  *$C$34     ))</f>
        <v>#DIV/0!</v>
      </c>
      <c r="W42" s="43"/>
      <c r="X42" s="62" t="e">
        <f>MAX(0,   MIN($C$34,     (W42-$D$21)  / ($D$21)  *$C$34     ))</f>
        <v>#DIV/0!</v>
      </c>
      <c r="Y42" s="43"/>
      <c r="Z42" s="62" t="e">
        <f>MAX(0,   MIN($C$34,     (Y42-$D$21)  / ($D$21)  *$C$34     ))</f>
        <v>#DIV/0!</v>
      </c>
    </row>
    <row r="43" spans="1:26" ht="80.45">
      <c r="A43" s="40" t="s">
        <v>85</v>
      </c>
      <c r="B43" s="63" t="s">
        <v>74</v>
      </c>
      <c r="C43" s="64">
        <v>5</v>
      </c>
      <c r="D43" s="63" t="s">
        <v>86</v>
      </c>
      <c r="E43" s="181"/>
      <c r="G43" s="65">
        <v>0.1</v>
      </c>
      <c r="H43" s="62">
        <f>MAX(0,   MIN($C$35,     (G43-20%)  / 40% *$C$35    ))</f>
        <v>0</v>
      </c>
      <c r="I43" s="65"/>
      <c r="J43" s="62">
        <f>MAX(0,   MIN($C$35,     (I43-20%)  / 40% *$C$35    ))</f>
        <v>0</v>
      </c>
      <c r="K43" s="65"/>
      <c r="L43" s="62">
        <f>MAX(0,   MIN($C$35,     (K43-20%)  / 40% *$C$35    ))</f>
        <v>0</v>
      </c>
      <c r="M43" s="65"/>
      <c r="N43" s="62">
        <f>MAX(0,   MIN($C$35,     (M43-20%)  / 40% *$C$35    ))</f>
        <v>0</v>
      </c>
      <c r="O43" s="65"/>
      <c r="P43" s="62">
        <f>MAX(0,   MIN($C$35,     (O43-20%)  / 40% *$C$35    ))</f>
        <v>0</v>
      </c>
      <c r="Q43" s="65"/>
      <c r="R43" s="62">
        <f>MAX(0,   MIN($C$35,     (Q43-20%)  / 40% *$C$35    ))</f>
        <v>0</v>
      </c>
      <c r="S43" s="65"/>
      <c r="T43" s="62">
        <f>MAX(0,   MIN($C$35,     (S43-20%)  / 40% *$C$35    ))</f>
        <v>0</v>
      </c>
      <c r="U43" s="65"/>
      <c r="V43" s="62">
        <f>MAX(0,   MIN($C$35,     (U43-20%)  / 40% *$C$35    ))</f>
        <v>0</v>
      </c>
      <c r="W43" s="65"/>
      <c r="X43" s="62">
        <f>MAX(0,   MIN($C$35,     (W43-20%)  / 40% *$C$35    ))</f>
        <v>0</v>
      </c>
      <c r="Y43" s="65"/>
      <c r="Z43" s="62">
        <f>MAX(0,   MIN($C$35,     (Y43-20%)  / 40% *$C$35    ))</f>
        <v>0</v>
      </c>
    </row>
    <row r="44" spans="1:26" ht="86.45">
      <c r="A44" s="40" t="s">
        <v>87</v>
      </c>
      <c r="B44" s="63" t="s">
        <v>77</v>
      </c>
      <c r="C44" s="64">
        <v>5</v>
      </c>
      <c r="D44" s="63" t="s">
        <v>88</v>
      </c>
      <c r="E44" s="181"/>
      <c r="G44" s="65">
        <v>0.1</v>
      </c>
      <c r="H44" s="62">
        <f>MAX(0,   MIN($C$36,     (G44-20%)  / 40% *$C$36    ))</f>
        <v>0</v>
      </c>
      <c r="I44" s="65"/>
      <c r="J44" s="62">
        <f>MAX(0,   MIN($C$36,     (I44-20%)  / 40% *$C$36    ))</f>
        <v>0</v>
      </c>
      <c r="K44" s="65"/>
      <c r="L44" s="62">
        <f>MAX(0,   MIN($C$36,     (K44-20%)  / 40% *$C$36    ))</f>
        <v>0</v>
      </c>
      <c r="M44" s="65"/>
      <c r="N44" s="62">
        <f>MAX(0,   MIN($C$36,     (M44-20%)  / 40% *$C$36    ))</f>
        <v>0</v>
      </c>
      <c r="O44" s="65"/>
      <c r="P44" s="62">
        <f>MAX(0,   MIN($C$36,     (O44-20%)  / 40% *$C$36    ))</f>
        <v>0</v>
      </c>
      <c r="Q44" s="65"/>
      <c r="R44" s="62">
        <f>MAX(0,   MIN($C$36,     (Q44-20%)  / 40% *$C$36    ))</f>
        <v>0</v>
      </c>
      <c r="S44" s="65"/>
      <c r="T44" s="62">
        <f>MAX(0,   MIN($C$36,     (S44-20%)  / 40% *$C$36    ))</f>
        <v>0</v>
      </c>
      <c r="U44" s="65"/>
      <c r="V44" s="62">
        <f>MAX(0,   MIN($C$36,     (U44-20%)  / 40% *$C$36    ))</f>
        <v>0</v>
      </c>
      <c r="W44" s="65"/>
      <c r="X44" s="62">
        <f>MAX(0,   MIN($C$36,     (W44-20%)  / 40% *$C$36    ))</f>
        <v>0</v>
      </c>
      <c r="Y44" s="65"/>
      <c r="Z44" s="62">
        <f>MAX(0,   MIN($C$36,     (Y44-20%)  / 40% *$C$36    ))</f>
        <v>0</v>
      </c>
    </row>
    <row r="45" spans="1:26">
      <c r="A45" s="44" t="s">
        <v>80</v>
      </c>
      <c r="B45" s="45" t="s">
        <v>89</v>
      </c>
      <c r="C45" s="46">
        <f>SUM(C40:C44)</f>
        <v>25</v>
      </c>
      <c r="D45" s="41"/>
      <c r="E45" s="174"/>
      <c r="G45" s="47"/>
      <c r="H45" s="67" t="e">
        <f>SUM(H40:H44)</f>
        <v>#DIV/0!</v>
      </c>
      <c r="I45" s="47"/>
      <c r="J45" s="67" t="e">
        <f>SUM(J40:J44)</f>
        <v>#DIV/0!</v>
      </c>
      <c r="K45" s="47"/>
      <c r="L45" s="67" t="e">
        <f>SUM(L40:L44)</f>
        <v>#DIV/0!</v>
      </c>
      <c r="M45" s="47"/>
      <c r="N45" s="67" t="e">
        <f>SUM(N40:N44)</f>
        <v>#DIV/0!</v>
      </c>
      <c r="O45" s="47"/>
      <c r="P45" s="67" t="e">
        <f>SUM(P40:P44)</f>
        <v>#DIV/0!</v>
      </c>
      <c r="Q45" s="47"/>
      <c r="R45" s="67" t="e">
        <f>SUM(R40:R44)</f>
        <v>#DIV/0!</v>
      </c>
      <c r="S45" s="47"/>
      <c r="T45" s="67" t="e">
        <f>SUM(T40:T44)</f>
        <v>#DIV/0!</v>
      </c>
      <c r="U45" s="47"/>
      <c r="V45" s="67" t="e">
        <f>SUM(V40:V44)</f>
        <v>#DIV/0!</v>
      </c>
      <c r="W45" s="47"/>
      <c r="X45" s="67" t="e">
        <f>SUM(X40:X44)</f>
        <v>#DIV/0!</v>
      </c>
      <c r="Y45" s="47"/>
      <c r="Z45" s="67" t="e">
        <f>SUM(Z40:Z44)</f>
        <v>#DIV/0!</v>
      </c>
    </row>
    <row r="46" spans="1:26">
      <c r="A46" s="40"/>
      <c r="B46" s="63"/>
      <c r="C46" s="64"/>
      <c r="D46" s="41"/>
      <c r="E46" s="174"/>
      <c r="G46" s="47"/>
      <c r="H46" s="68"/>
      <c r="I46" s="47"/>
      <c r="J46" s="68"/>
      <c r="K46" s="47"/>
      <c r="L46" s="68"/>
      <c r="M46" s="47"/>
      <c r="N46" s="68"/>
      <c r="O46" s="47"/>
      <c r="P46" s="68"/>
      <c r="Q46" s="47"/>
      <c r="R46" s="68"/>
      <c r="S46" s="47"/>
      <c r="T46" s="68"/>
      <c r="U46" s="47"/>
      <c r="V46" s="68"/>
      <c r="W46" s="47"/>
      <c r="X46" s="68"/>
      <c r="Y46" s="47"/>
      <c r="Z46" s="68"/>
    </row>
    <row r="47" spans="1:26" ht="15.6">
      <c r="A47" s="44" t="s">
        <v>60</v>
      </c>
      <c r="B47" s="45" t="s">
        <v>90</v>
      </c>
      <c r="C47" s="46">
        <f>C37+C45</f>
        <v>50</v>
      </c>
      <c r="D47" s="45"/>
      <c r="E47" s="182"/>
      <c r="G47" s="69"/>
      <c r="H47" s="70" t="e">
        <f>H45+H37</f>
        <v>#DIV/0!</v>
      </c>
      <c r="I47" s="69"/>
      <c r="J47" s="70" t="e">
        <f>J45+J37</f>
        <v>#DIV/0!</v>
      </c>
      <c r="K47" s="69"/>
      <c r="L47" s="70" t="e">
        <f>L45+L37</f>
        <v>#DIV/0!</v>
      </c>
      <c r="M47" s="69"/>
      <c r="N47" s="70" t="e">
        <f>N45+N37</f>
        <v>#DIV/0!</v>
      </c>
      <c r="O47" s="69"/>
      <c r="P47" s="70" t="e">
        <f>P45+P37</f>
        <v>#DIV/0!</v>
      </c>
      <c r="Q47" s="69"/>
      <c r="R47" s="70" t="e">
        <f>R45+R37</f>
        <v>#DIV/0!</v>
      </c>
      <c r="S47" s="69"/>
      <c r="T47" s="70" t="e">
        <f>T45+T37</f>
        <v>#DIV/0!</v>
      </c>
      <c r="U47" s="69"/>
      <c r="V47" s="70" t="e">
        <f>V45+V37</f>
        <v>#DIV/0!</v>
      </c>
      <c r="W47" s="69"/>
      <c r="X47" s="70" t="e">
        <f>X45+X37</f>
        <v>#DIV/0!</v>
      </c>
      <c r="Y47" s="69"/>
      <c r="Z47" s="70" t="e">
        <f>Z45+Z37</f>
        <v>#DIV/0!</v>
      </c>
    </row>
    <row r="48" spans="1:26" ht="13.9" thickBot="1">
      <c r="A48" s="71"/>
      <c r="B48" s="72"/>
      <c r="C48" s="73"/>
      <c r="D48" s="183"/>
      <c r="E48" s="184"/>
      <c r="G48" s="74"/>
      <c r="H48" s="53"/>
      <c r="I48" s="49"/>
      <c r="J48" s="53"/>
      <c r="K48" s="54"/>
      <c r="L48" s="53"/>
      <c r="M48" s="54"/>
      <c r="N48" s="53"/>
      <c r="O48" s="54"/>
      <c r="P48" s="53"/>
      <c r="Q48" s="54"/>
      <c r="R48" s="53"/>
      <c r="S48" s="54"/>
      <c r="T48" s="53"/>
      <c r="U48" s="54"/>
      <c r="V48" s="53"/>
      <c r="W48" s="54"/>
      <c r="X48" s="53"/>
      <c r="Y48" s="54"/>
      <c r="Z48" s="53"/>
    </row>
    <row r="49" spans="1:26" ht="13.9" thickBot="1">
      <c r="A49" s="75" t="s">
        <v>91</v>
      </c>
      <c r="B49" s="76" t="s">
        <v>92</v>
      </c>
      <c r="C49" s="77"/>
      <c r="D49" s="169" t="s">
        <v>93</v>
      </c>
      <c r="E49" s="185"/>
      <c r="G49" s="78"/>
      <c r="H49" s="79"/>
      <c r="I49" s="80"/>
      <c r="J49" s="79"/>
      <c r="K49" s="81"/>
      <c r="L49" s="79"/>
      <c r="M49" s="81"/>
      <c r="N49" s="79"/>
      <c r="O49" s="81"/>
      <c r="P49" s="79"/>
      <c r="Q49" s="81"/>
      <c r="R49" s="79"/>
      <c r="S49" s="81"/>
      <c r="T49" s="79"/>
      <c r="U49" s="81"/>
      <c r="V49" s="79"/>
      <c r="W49" s="81"/>
      <c r="X49" s="79"/>
      <c r="Y49" s="81"/>
      <c r="Z49" s="79"/>
    </row>
    <row r="50" spans="1:26" ht="86.25" customHeight="1">
      <c r="A50" s="40" t="s">
        <v>94</v>
      </c>
      <c r="B50" s="41" t="str">
        <f>CONCATENATE( "Angestellte Mitarbeiterinnen und Mitarbeiter im Durchschnitt der letzten 3 abgeschlossenen Geschäftsjahre (",$D$13,").")</f>
        <v>Angestellte Mitarbeiterinnen und Mitarbeiter im Durchschnitt der letzten 3 abgeschlossenen Geschäftsjahre (-).</v>
      </c>
      <c r="C50" s="42">
        <v>10</v>
      </c>
      <c r="D50" s="41" t="str">
        <f>CONCATENATE(C50," x ",CHAR(10),"Anzahl aller Mitarbeiterinnen und Mitarbeiter des Bewerbers als Durchschnitt der letzten 3 abgeschlossenen Geschäftsjahre (",$D$13,") / ",CHAR(10),"Anzahl aller Mitarbeiter des besten Bewerbers als Durchschnitt der letzten 3 abgeschlossenen Geschäftsjahre (",$D$13,") ",CHAR(10),"= erzielte Punktzahl ")</f>
        <v xml:space="preserve">10 x 
Anzahl aller Mitarbeiterinnen und Mitarbeiter des Bewerbers als Durchschnitt der letzten 3 abgeschlossenen Geschäftsjahre (-) / 
Anzahl aller Mitarbeiter des besten Bewerbers als Durchschnitt der letzten 3 abgeschlossenen Geschäftsjahre (-) 
= erzielte Punktzahl </v>
      </c>
      <c r="E50" s="180"/>
      <c r="G50" s="61">
        <v>5</v>
      </c>
      <c r="H50" s="39">
        <f>MIN($C$50,  $C$26*G50/MAX($G50,$I50,$K50,$M50,$Y50,$O50,$Q50,$S50,$U50,$W50,$Y50)  )</f>
        <v>10</v>
      </c>
      <c r="I50" s="61"/>
      <c r="J50" s="39">
        <f>MIN($C$50,  $C$26*I50/MAX($G50,$I50,$K50,$M50,$Y50,$O50,$Q50,$S50,$U50,$W50,$Y50)  )</f>
        <v>0</v>
      </c>
      <c r="K50" s="61"/>
      <c r="L50" s="39">
        <f>MIN($C$50,  $C$26*K50/MAX($G50,$I50,$K50,$M50,$Y50,$O50,$Q50,$S50,$U50,$W50,$Y50)  )</f>
        <v>0</v>
      </c>
      <c r="M50" s="61"/>
      <c r="N50" s="39">
        <f>MIN($C$50,  $C$26*M50/MAX($G50,$I50,$K50,$M50,$Y50,$O50,$Q50,$S50,$U50,$W50,$Y50)  )</f>
        <v>0</v>
      </c>
      <c r="O50" s="61"/>
      <c r="P50" s="39">
        <f>MIN($C$50,  $C$26*O50/MAX($G50,$I50,$K50,$M50,$Y50,$O50,$Q50,$S50,$U50,$W50,$Y50)  )</f>
        <v>0</v>
      </c>
      <c r="Q50" s="61"/>
      <c r="R50" s="39">
        <f>MIN($C$50,  $C$26*Q50/MAX($G50,$I50,$K50,$M50,$Y50,$O50,$Q50,$S50,$U50,$W50,$Y50)  )</f>
        <v>0</v>
      </c>
      <c r="S50" s="61"/>
      <c r="T50" s="39">
        <f>MIN($C$50,  $C$26*S50/MAX($G50,$I50,$K50,$M50,$Y50,$O50,$Q50,$S50,$U50,$W50,$Y50)  )</f>
        <v>0</v>
      </c>
      <c r="U50" s="61"/>
      <c r="V50" s="39">
        <f>MIN($C$50,  $C$26*U50/MAX($G50,$I50,$K50,$M50,$Y50,$O50,$Q50,$S50,$U50,$W50,$Y50)  )</f>
        <v>0</v>
      </c>
      <c r="W50" s="61"/>
      <c r="X50" s="39">
        <f>MIN($C$50,  $C$26*W50/MAX($G50,$I50,$K50,$M50,$Y50,$O50,$Q50,$S50,$U50,$W50,$Y50)  )</f>
        <v>0</v>
      </c>
      <c r="Y50" s="61"/>
      <c r="Z50" s="39">
        <f>MIN($C$50,  $C$26*Y50/MAX($G50,$I50,$K50,$M50,$Y50,$O50,$Q50,$S50,$U50,$W50,$Y50)  )</f>
        <v>0</v>
      </c>
    </row>
    <row r="51" spans="1:26" ht="92.45">
      <c r="A51" s="40" t="s">
        <v>95</v>
      </c>
      <c r="B51" s="41" t="str">
        <f>CONCATENATE("Angestellte Mitarbeiterinnen und Mitarbeiter, die in den letzten 3 abgeschlossenen Geschäftsjahren (",$D$13,") für die vergleichbaren auftragsgegenständlichen Leistungen zur Verfügung standen")</f>
        <v>Angestellte Mitarbeiterinnen und Mitarbeiter, die in den letzten 3 abgeschlossenen Geschäftsjahren (-) für die vergleichbaren auftragsgegenständlichen Leistungen zur Verfügung standen</v>
      </c>
      <c r="C51" s="42">
        <v>15</v>
      </c>
      <c r="D51" s="41" t="str">
        <f>CONCATENATE(C51," x ",CHAR(10),"Anzahl der Mitarbeiterinnen und Mitarbeiter des Bewerbers, die für vergleichbare Leistungen zur Verfügung stehen, als Durchschnitt der letzten 3 abgeschlossenen Geschäftsjahre (",$D$13,") /  ",CHAR(10),"höchste Anzahl der Mitarbeiter des besten Bewerbers, die für vergleichbare Leistungen zur Verfügung stehen, als Durchschnitt der letzten 3 abgeschlossenen Geschäftsjahre (",$D$13,") ",CHAR(10),"= erzielte Punktzahl ")</f>
        <v xml:space="preserve">15 x 
Anzahl der Mitarbeiterinnen und Mitarbeiter des Bewerbers, die für vergleichbare Leistungen zur Verfügung stehen, als Durchschnitt der letzten 3 abgeschlossenen Geschäftsjahre (-) /  
höchste Anzahl der Mitarbeiter des besten Bewerbers, die für vergleichbare Leistungen zur Verfügung stehen, als Durchschnitt der letzten 3 abgeschlossenen Geschäftsjahre (-) 
= erzielte Punktzahl </v>
      </c>
      <c r="E51" s="180"/>
      <c r="G51" s="61">
        <v>5</v>
      </c>
      <c r="H51" s="39">
        <f>MIN($C$51,  $C$26*G51/MAX($G51,$I51,$K51,$M51,$Y51,$O51,$Q51,$S51,$U51,$W51,$Y51)  )</f>
        <v>10</v>
      </c>
      <c r="I51" s="61"/>
      <c r="J51" s="39">
        <f>MIN($C$51,  $C$26*I51/MAX($G51,$I51,$K51,$M51,$Y51,$O51,$Q51,$S51,$U51,$W51,$Y51)  )</f>
        <v>0</v>
      </c>
      <c r="K51" s="61"/>
      <c r="L51" s="39">
        <f>MIN($C$51,  $C$26*K51/MAX($G51,$I51,$K51,$M51,$Y51,$O51,$Q51,$S51,$U51,$W51,$Y51)  )</f>
        <v>0</v>
      </c>
      <c r="M51" s="61"/>
      <c r="N51" s="39">
        <f>MIN($C$51,  $C$26*M51/MAX($G51,$I51,$K51,$M51,$Y51,$O51,$Q51,$S51,$U51,$W51,$Y51)  )</f>
        <v>0</v>
      </c>
      <c r="O51" s="61"/>
      <c r="P51" s="39">
        <f>MIN($C$51,  $C$26*O51/MAX($G51,$I51,$K51,$M51,$Y51,$O51,$Q51,$S51,$U51,$W51,$Y51)  )</f>
        <v>0</v>
      </c>
      <c r="Q51" s="61"/>
      <c r="R51" s="39">
        <f>MIN($C$51,  $C$26*Q51/MAX($G51,$I51,$K51,$M51,$Y51,$O51,$Q51,$S51,$U51,$W51,$Y51)  )</f>
        <v>0</v>
      </c>
      <c r="S51" s="61"/>
      <c r="T51" s="39">
        <f>MIN($C$51,  $C$26*S51/MAX($G51,$I51,$K51,$M51,$Y51,$O51,$Q51,$S51,$U51,$W51,$Y51)  )</f>
        <v>0</v>
      </c>
      <c r="U51" s="61"/>
      <c r="V51" s="39">
        <f>MIN($C$51,  $C$26*U51/MAX($G51,$I51,$K51,$M51,$Y51,$O51,$Q51,$S51,$U51,$W51,$Y51)  )</f>
        <v>0</v>
      </c>
      <c r="W51" s="61"/>
      <c r="X51" s="39">
        <f>MIN($C$51,  $C$26*W51/MAX($G51,$I51,$K51,$M51,$Y51,$O51,$Q51,$S51,$U51,$W51,$Y51)  )</f>
        <v>0</v>
      </c>
      <c r="Y51" s="61"/>
      <c r="Z51" s="39">
        <f>MIN($C$51,  $C$26*Y51/MAX($G51,$I51,$K51,$M51,$Y51,$O51,$Q51,$S51,$U51,$W51,$Y51)  )</f>
        <v>0</v>
      </c>
    </row>
    <row r="52" spans="1:26">
      <c r="A52" s="44" t="s">
        <v>91</v>
      </c>
      <c r="B52" s="45" t="s">
        <v>96</v>
      </c>
      <c r="C52" s="46">
        <f>C51+C50</f>
        <v>25</v>
      </c>
      <c r="D52" s="45"/>
      <c r="E52" s="174"/>
      <c r="G52" s="47"/>
      <c r="H52" s="67">
        <f>SUM(H50:H51)</f>
        <v>20</v>
      </c>
      <c r="I52" s="47"/>
      <c r="J52" s="67">
        <f>SUM(J50:J51)</f>
        <v>0</v>
      </c>
      <c r="K52" s="47"/>
      <c r="L52" s="67">
        <f>SUM(L50:L51)</f>
        <v>0</v>
      </c>
      <c r="M52" s="47"/>
      <c r="N52" s="67">
        <f>SUM(N50:N51)</f>
        <v>0</v>
      </c>
      <c r="O52" s="47"/>
      <c r="P52" s="67">
        <f>SUM(P50:P51)</f>
        <v>0</v>
      </c>
      <c r="Q52" s="47"/>
      <c r="R52" s="67">
        <f>SUM(R50:R51)</f>
        <v>0</v>
      </c>
      <c r="S52" s="47"/>
      <c r="T52" s="67">
        <f>SUM(T50:T51)</f>
        <v>0</v>
      </c>
      <c r="U52" s="47"/>
      <c r="V52" s="67">
        <f>SUM(V50:V51)</f>
        <v>0</v>
      </c>
      <c r="W52" s="47"/>
      <c r="X52" s="67">
        <f>SUM(X50:X51)</f>
        <v>0</v>
      </c>
      <c r="Y52" s="47"/>
      <c r="Z52" s="67">
        <f>SUM(Z50:Z51)</f>
        <v>0</v>
      </c>
    </row>
    <row r="53" spans="1:26">
      <c r="A53" s="82"/>
      <c r="B53" s="83"/>
      <c r="C53" s="84"/>
      <c r="D53" s="186"/>
      <c r="E53" s="187"/>
      <c r="G53" s="85"/>
      <c r="H53" s="86"/>
      <c r="I53" s="85"/>
      <c r="J53" s="86"/>
      <c r="K53" s="85"/>
      <c r="L53" s="86"/>
      <c r="M53" s="85"/>
      <c r="N53" s="86"/>
      <c r="O53" s="85"/>
      <c r="P53" s="86"/>
      <c r="Q53" s="85"/>
      <c r="R53" s="86"/>
      <c r="S53" s="85"/>
      <c r="T53" s="86"/>
      <c r="U53" s="85"/>
      <c r="V53" s="86"/>
      <c r="W53" s="85"/>
      <c r="X53" s="86"/>
      <c r="Y53" s="85"/>
      <c r="Z53" s="86"/>
    </row>
    <row r="54" spans="1:26" s="87" customFormat="1" ht="30.75" customHeight="1">
      <c r="A54" s="227" t="s">
        <v>97</v>
      </c>
      <c r="B54" s="228"/>
      <c r="C54" s="88">
        <f>SUM(C52+C47+C28)</f>
        <v>100</v>
      </c>
      <c r="D54" s="188"/>
      <c r="E54" s="189"/>
      <c r="G54" s="89"/>
      <c r="H54" s="90" t="e">
        <f>IF( G65="Eignungskriterien  erfüllt", H52+H47+H28,  0 )</f>
        <v>#DIV/0!</v>
      </c>
      <c r="I54" s="89"/>
      <c r="J54" s="90" t="e">
        <f>IF( I65="Eignungskriterien  erfüllt", J52+J47+J28,  0 )</f>
        <v>#DIV/0!</v>
      </c>
      <c r="K54" s="89"/>
      <c r="L54" s="90" t="e">
        <f>IF( K65="Eignungskriterien  erfüllt", L52+L47+L28,  0 )</f>
        <v>#DIV/0!</v>
      </c>
      <c r="M54" s="89"/>
      <c r="N54" s="90" t="e">
        <f>IF( M65="Eignungskriterien  erfüllt", N52+N47+N28,  0 )</f>
        <v>#DIV/0!</v>
      </c>
      <c r="O54" s="89"/>
      <c r="P54" s="90" t="e">
        <f>IF( O65="Eignungskriterien  erfüllt", P52+P47+P28,  0 )</f>
        <v>#DIV/0!</v>
      </c>
      <c r="Q54" s="89"/>
      <c r="R54" s="90" t="e">
        <f>IF( Q65="Eignungskriterien  erfüllt", R52+R47+R28,  0 )</f>
        <v>#DIV/0!</v>
      </c>
      <c r="S54" s="89"/>
      <c r="T54" s="90" t="e">
        <f>IF( S65="Eignungskriterien  erfüllt", T52+T47+T28,  0 )</f>
        <v>#DIV/0!</v>
      </c>
      <c r="U54" s="89"/>
      <c r="V54" s="90" t="e">
        <f>IF( U65="Eignungskriterien  erfüllt", V52+V47+V28,  0 )</f>
        <v>#DIV/0!</v>
      </c>
      <c r="W54" s="89"/>
      <c r="X54" s="90" t="e">
        <f>IF( W65="Eignungskriterien  erfüllt", X52+X47+X28,  0 )</f>
        <v>#DIV/0!</v>
      </c>
      <c r="Y54" s="89"/>
      <c r="Z54" s="90" t="e">
        <f>IF( Y65="Eignungskriterien  erfüllt", Z52+Z47+Z28,  0 )</f>
        <v>#DIV/0!</v>
      </c>
    </row>
    <row r="55" spans="1:26" s="87" customFormat="1" ht="20.45" customHeight="1">
      <c r="A55" s="156"/>
      <c r="B55" s="157"/>
      <c r="C55" s="158"/>
      <c r="D55" s="190"/>
      <c r="E55" s="191"/>
      <c r="G55" s="159" t="e">
        <f>H54/$C$54</f>
        <v>#DIV/0!</v>
      </c>
      <c r="H55" s="160"/>
      <c r="I55" s="159" t="e">
        <f>J54/$C$54</f>
        <v>#DIV/0!</v>
      </c>
      <c r="J55" s="160"/>
      <c r="K55" s="159" t="e">
        <f>L54/$C$54</f>
        <v>#DIV/0!</v>
      </c>
      <c r="L55" s="160"/>
      <c r="M55" s="159" t="e">
        <f>N54/$C$54</f>
        <v>#DIV/0!</v>
      </c>
      <c r="N55" s="160"/>
      <c r="O55" s="159" t="e">
        <f>P54/$C$54</f>
        <v>#DIV/0!</v>
      </c>
      <c r="P55" s="160"/>
      <c r="Q55" s="159" t="e">
        <f>R54/$C$54</f>
        <v>#DIV/0!</v>
      </c>
      <c r="R55" s="160"/>
      <c r="S55" s="159" t="e">
        <f>T54/$C$54</f>
        <v>#DIV/0!</v>
      </c>
      <c r="T55" s="160"/>
      <c r="U55" s="159" t="e">
        <f>V54/$C$54</f>
        <v>#DIV/0!</v>
      </c>
      <c r="V55" s="160"/>
      <c r="W55" s="159" t="e">
        <f>X54/$C$54</f>
        <v>#DIV/0!</v>
      </c>
      <c r="X55" s="160"/>
      <c r="Y55" s="159" t="e">
        <f>Z54/$C$54</f>
        <v>#DIV/0!</v>
      </c>
      <c r="Z55" s="160"/>
    </row>
    <row r="56" spans="1:26" ht="25.15" thickBot="1">
      <c r="A56" s="229" t="s">
        <v>98</v>
      </c>
      <c r="B56" s="230"/>
      <c r="C56" s="91"/>
      <c r="D56" s="192"/>
      <c r="E56" s="193"/>
      <c r="G56" s="119"/>
      <c r="H56" s="92" t="e">
        <f>IF( H54&gt;0, ROMAN(  RANK(H54,$G$54:$Z$54) )&amp;".", "")</f>
        <v>#DIV/0!</v>
      </c>
      <c r="I56" s="119"/>
      <c r="J56" s="92" t="e">
        <f>IF( J54&gt;0, ROMAN(  RANK(J54,$G$54:$Z$54) )&amp;".", "")</f>
        <v>#DIV/0!</v>
      </c>
      <c r="K56" s="119"/>
      <c r="L56" s="92" t="e">
        <f>IF( L54&gt;0, ROMAN(  RANK(L54,$G$54:$Z$54) )&amp;".", "")</f>
        <v>#DIV/0!</v>
      </c>
      <c r="M56" s="119"/>
      <c r="N56" s="92" t="e">
        <f>IF( N54&gt;0, ROMAN(  RANK(N54,$G$54:$Z$54) )&amp;".", "")</f>
        <v>#DIV/0!</v>
      </c>
      <c r="O56" s="119"/>
      <c r="P56" s="92" t="e">
        <f>IF( P54&gt;0, ROMAN(  RANK(P54,$G$54:$Z$54) )&amp;".", "")</f>
        <v>#DIV/0!</v>
      </c>
      <c r="Q56" s="119"/>
      <c r="R56" s="92" t="e">
        <f>IF( R54&gt;0, ROMAN(  RANK(R54,$G$54:$Z$54) )&amp;".", "")</f>
        <v>#DIV/0!</v>
      </c>
      <c r="S56" s="119"/>
      <c r="T56" s="92" t="e">
        <f>IF( T54&gt;0, ROMAN(  RANK(T54,$G$54:$Z$54) )&amp;".", "")</f>
        <v>#DIV/0!</v>
      </c>
      <c r="U56" s="119"/>
      <c r="V56" s="92" t="e">
        <f>IF( V54&gt;0, ROMAN(  RANK(V54,$G$54:$Z$54) )&amp;".", "")</f>
        <v>#DIV/0!</v>
      </c>
      <c r="W56" s="119"/>
      <c r="X56" s="92" t="e">
        <f>IF( X54&gt;0, ROMAN(  RANK(X54,$G$54:$Z$54) )&amp;".", "")</f>
        <v>#DIV/0!</v>
      </c>
      <c r="Y56" s="119"/>
      <c r="Z56" s="92" t="e">
        <f>IF( Z54&gt;0, ROMAN(  RANK(Z54,$G$54:$Z$54) )&amp;".", "")</f>
        <v>#DIV/0!</v>
      </c>
    </row>
    <row r="57" spans="1:26">
      <c r="A57" s="93"/>
      <c r="B57" s="93"/>
    </row>
    <row r="58" spans="1:26">
      <c r="A58" s="93"/>
      <c r="B58" s="93"/>
      <c r="H58" s="118"/>
    </row>
    <row r="59" spans="1:26" ht="13.9" thickBot="1"/>
    <row r="60" spans="1:26" ht="30" customHeight="1">
      <c r="A60" s="9"/>
      <c r="B60" s="10"/>
      <c r="C60" s="17"/>
      <c r="D60" s="10"/>
      <c r="E60" s="116"/>
      <c r="G60" s="220" t="s">
        <v>99</v>
      </c>
      <c r="H60" s="221"/>
      <c r="I60" s="220" t="s">
        <v>100</v>
      </c>
      <c r="J60" s="221"/>
      <c r="K60" s="222" t="s">
        <v>101</v>
      </c>
      <c r="L60" s="221"/>
      <c r="M60" s="222" t="s">
        <v>102</v>
      </c>
      <c r="N60" s="221"/>
      <c r="O60" s="222" t="s">
        <v>103</v>
      </c>
      <c r="P60" s="221"/>
      <c r="Q60" s="222" t="s">
        <v>104</v>
      </c>
      <c r="R60" s="221"/>
      <c r="S60" s="222" t="s">
        <v>105</v>
      </c>
      <c r="T60" s="221"/>
      <c r="U60" s="222" t="s">
        <v>106</v>
      </c>
      <c r="V60" s="221"/>
      <c r="W60" s="222" t="s">
        <v>107</v>
      </c>
      <c r="X60" s="221"/>
      <c r="Y60" s="222" t="s">
        <v>108</v>
      </c>
      <c r="Z60" s="221"/>
    </row>
    <row r="61" spans="1:26" s="18" customFormat="1" ht="24.95" customHeight="1">
      <c r="A61" s="19"/>
      <c r="B61" s="19" t="str">
        <f>CONCATENATE( "Kriterium Gesamtjahresumsatz des Bewerbers in den letzten ",$D$12,"abgeschlossenen Geschäftsjahren erfüllt? (Mindestkriterium: ",TEXT($D$14,"#.##0,00")," € netto/Jahr)" )</f>
        <v>Kriterium Gesamtjahresumsatz des Bewerbers in den letzten abgeschlossenen Geschäftsjahren erfüllt? (Mindestkriterium: 0,00 € netto/Jahr)</v>
      </c>
      <c r="C61" s="19"/>
      <c r="D61" s="19"/>
      <c r="E61" s="22"/>
      <c r="G61" s="20">
        <f>IF(G26&gt;=$D$14,1,0)</f>
        <v>1</v>
      </c>
      <c r="H61" s="21"/>
      <c r="I61" s="20">
        <f>IF(I26&gt;=$D$14,1,0)</f>
        <v>1</v>
      </c>
      <c r="J61" s="22"/>
      <c r="K61" s="20">
        <f>IF(K26&gt;=$D$14,1,0)</f>
        <v>1</v>
      </c>
      <c r="L61" s="22"/>
      <c r="M61" s="20">
        <f>IF(M26&gt;=$D$14,1,0)</f>
        <v>1</v>
      </c>
      <c r="N61" s="22"/>
      <c r="O61" s="20">
        <f>IF(O26&gt;=$D$14,1,0)</f>
        <v>1</v>
      </c>
      <c r="P61" s="22"/>
      <c r="Q61" s="20">
        <f>IF(Q26&gt;=$D$14,1,0)</f>
        <v>1</v>
      </c>
      <c r="R61" s="22"/>
      <c r="S61" s="20">
        <f>IF(S26&gt;=$D$14,1,0)</f>
        <v>1</v>
      </c>
      <c r="T61" s="22"/>
      <c r="U61" s="20">
        <f>IF(U26&gt;=$D$14,1,0)</f>
        <v>1</v>
      </c>
      <c r="V61" s="22"/>
      <c r="W61" s="20">
        <f>IF(W26&gt;=$D$14,1,0)</f>
        <v>1</v>
      </c>
      <c r="X61" s="22"/>
      <c r="Y61" s="20">
        <f>IF(Y26&gt;=$D$14,1,0)</f>
        <v>1</v>
      </c>
      <c r="Z61" s="22"/>
    </row>
    <row r="62" spans="1:26" s="18" customFormat="1" ht="24.95" customHeight="1">
      <c r="A62" s="109"/>
      <c r="B62" s="19" t="str">
        <f>CONCATENATE("Kriterium Jahresumsatz des Bewerbers mit vergleichbaren auftragsgegenständlichen Leistungen in den letzten drei abgeschlossenen Geschäftsjahren erfüllt? (Mindestkriterium: ",TEXT( $D$15,"#.##0,00")," € netto/Jahr)")</f>
        <v>Kriterium Jahresumsatz des Bewerbers mit vergleichbaren auftragsgegenständlichen Leistungen in den letzten drei abgeschlossenen Geschäftsjahren erfüllt? (Mindestkriterium: 0,00 € netto/Jahr)</v>
      </c>
      <c r="C62" s="109"/>
      <c r="D62" s="109"/>
      <c r="E62" s="110"/>
      <c r="G62" s="20">
        <f>IF(G27&gt;=$D$15,1,0)</f>
        <v>1</v>
      </c>
      <c r="H62" s="21"/>
      <c r="I62" s="20">
        <f>IF(I27&gt;=$D$15,1,0)</f>
        <v>1</v>
      </c>
      <c r="J62" s="22"/>
      <c r="K62" s="20">
        <f>IF(K27&gt;=$D$15,1,0)</f>
        <v>1</v>
      </c>
      <c r="L62" s="22"/>
      <c r="M62" s="20">
        <f>IF(M27&gt;=$D$15,1,0)</f>
        <v>1</v>
      </c>
      <c r="N62" s="22"/>
      <c r="O62" s="20">
        <f>IF(O27&gt;=$D$15,1,0)</f>
        <v>1</v>
      </c>
      <c r="P62" s="22"/>
      <c r="Q62" s="20">
        <f>IF(Q27&gt;=$D$15,1,0)</f>
        <v>1</v>
      </c>
      <c r="R62" s="22"/>
      <c r="S62" s="20">
        <f>IF(S27&gt;=$D$15,1,0)</f>
        <v>1</v>
      </c>
      <c r="T62" s="22"/>
      <c r="U62" s="20">
        <f>IF(U27&gt;=$D$15,1,0)</f>
        <v>1</v>
      </c>
      <c r="V62" s="22"/>
      <c r="W62" s="20">
        <f>IF(W27&gt;=$D$15,1,0)</f>
        <v>1</v>
      </c>
      <c r="X62" s="22"/>
      <c r="Y62" s="20">
        <f>IF(Y27&gt;=$D$15,1,0)</f>
        <v>1</v>
      </c>
      <c r="Z62" s="22"/>
    </row>
    <row r="63" spans="1:26" s="18" customFormat="1" ht="24.95" customHeight="1">
      <c r="A63" s="23"/>
      <c r="B63" s="207" t="str">
        <f>CONCATENATE( "Kriterium Anzahl der angestellten Mitarbeiterinnen und Mitarbeiter im Durchschnitt der letzten 3 abgeschlossenen Geschäftsjahre (",$D$13,") erfüllt?")</f>
        <v>Kriterium Anzahl der angestellten Mitarbeiterinnen und Mitarbeiter im Durchschnitt der letzten 3 abgeschlossenen Geschäftsjahre (-) erfüllt?</v>
      </c>
      <c r="C63" s="23"/>
      <c r="D63" s="23"/>
      <c r="E63" s="111"/>
      <c r="G63" s="20">
        <f>IF( G50&gt;=$D$16, 1,0)</f>
        <v>1</v>
      </c>
      <c r="H63" s="21"/>
      <c r="I63" s="20">
        <f>IF( I50&gt;=$D$16, 1,0)</f>
        <v>1</v>
      </c>
      <c r="J63" s="22"/>
      <c r="K63" s="20">
        <f>IF( K50&gt;=$D$16, 1,0)</f>
        <v>1</v>
      </c>
      <c r="L63" s="22"/>
      <c r="M63" s="20">
        <f>IF( M50&gt;=$D$16, 1,0)</f>
        <v>1</v>
      </c>
      <c r="N63" s="22"/>
      <c r="O63" s="20">
        <f>IF( O50&gt;=$D$16, 1,0)</f>
        <v>1</v>
      </c>
      <c r="P63" s="22"/>
      <c r="Q63" s="20">
        <f>IF( Q50&gt;=$D$16, 1,0)</f>
        <v>1</v>
      </c>
      <c r="R63" s="22"/>
      <c r="S63" s="20">
        <f>IF( S50&gt;=$D$16, 1,0)</f>
        <v>1</v>
      </c>
      <c r="T63" s="22"/>
      <c r="U63" s="20">
        <f>IF( U50&gt;=$D$16, 1,0)</f>
        <v>1</v>
      </c>
      <c r="V63" s="22"/>
      <c r="W63" s="20">
        <f>IF( W50&gt;=$D$16, 1,0)</f>
        <v>1</v>
      </c>
      <c r="X63" s="22"/>
      <c r="Y63" s="20">
        <f>IF( Y50&gt;=$D$16, 1,0)</f>
        <v>1</v>
      </c>
      <c r="Z63" s="22"/>
    </row>
    <row r="64" spans="1:26" s="18" customFormat="1" ht="35.450000000000003" customHeight="1" thickBot="1">
      <c r="A64" s="23"/>
      <c r="B64" s="207" t="str">
        <f>CONCATENATE("Kriterium Anzahl der angestellten Mitarbeiterinnen und Mitarbeiter, die in den letzten 3 abgeschlossenen Geschäftsjahren (",$D$13,") für die vergleichbaren auftragsgegenständlichen Leistungen zur Verfügung standen erfüllt?")</f>
        <v>Kriterium Anzahl der angestellten Mitarbeiterinnen und Mitarbeiter, die in den letzten 3 abgeschlossenen Geschäftsjahren (-) für die vergleichbaren auftragsgegenständlichen Leistungen zur Verfügung standen erfüllt?</v>
      </c>
      <c r="C64" s="23"/>
      <c r="D64" s="23"/>
      <c r="E64" s="112"/>
      <c r="G64" s="20">
        <f>IF( G51&gt;=$D$17, 1,0)</f>
        <v>1</v>
      </c>
      <c r="H64" s="21"/>
      <c r="I64" s="20">
        <f>IF( I51&gt;=$D$17, 1,0)</f>
        <v>1</v>
      </c>
      <c r="J64" s="22"/>
      <c r="K64" s="20">
        <f>IF( K51&gt;=$D$17, 1,0)</f>
        <v>1</v>
      </c>
      <c r="L64" s="22"/>
      <c r="M64" s="20">
        <f>IF( M51&gt;=$D$17, 1,0)</f>
        <v>1</v>
      </c>
      <c r="N64" s="22"/>
      <c r="O64" s="20">
        <f>IF( O51&gt;=$D$17, 1,0)</f>
        <v>1</v>
      </c>
      <c r="P64" s="22"/>
      <c r="Q64" s="20">
        <f>IF( Q51&gt;=$D$17, 1,0)</f>
        <v>1</v>
      </c>
      <c r="R64" s="22"/>
      <c r="S64" s="20">
        <f>IF( S51&gt;=$D$17, 1,0)</f>
        <v>1</v>
      </c>
      <c r="T64" s="22"/>
      <c r="U64" s="20">
        <f>IF( U51&gt;=$D$17, 1,0)</f>
        <v>1</v>
      </c>
      <c r="V64" s="22"/>
      <c r="W64" s="20">
        <f>IF( W51&gt;=$D$17, 1,0)</f>
        <v>1</v>
      </c>
      <c r="X64" s="22"/>
      <c r="Y64" s="20">
        <f>IF( Y51&gt;=$D$17, 1,0)</f>
        <v>1</v>
      </c>
      <c r="Z64" s="22"/>
    </row>
    <row r="65" spans="1:26" ht="22.5" customHeight="1">
      <c r="A65" s="24"/>
      <c r="B65" s="24"/>
      <c r="C65" s="24"/>
      <c r="D65" s="24"/>
      <c r="E65" s="25"/>
      <c r="F65" s="25"/>
      <c r="G65" s="161" t="str">
        <f>IF(MIN(G61:G64)&lt;1,"Bewerber ist ungeeignet","Eignungskriterien  erfüllt")</f>
        <v>Eignungskriterien  erfüllt</v>
      </c>
      <c r="H65" s="162"/>
      <c r="I65" s="161" t="str">
        <f>IF(MIN(I61:I64)&lt;1,"Bewerber ist ungeeignet","Eignungskriterien  erfüllt")</f>
        <v>Eignungskriterien  erfüllt</v>
      </c>
      <c r="J65" s="162"/>
      <c r="K65" s="161" t="str">
        <f>IF(MIN(K61:K64)&lt;1,"Bewerber ist ungeeignet","Eignungskriterien  erfüllt")</f>
        <v>Eignungskriterien  erfüllt</v>
      </c>
      <c r="L65" s="163"/>
      <c r="M65" s="161" t="str">
        <f>IF(MIN(M61:M64)&lt;1,"Bewerber ist ungeeignet","Eignungskriterien  erfüllt")</f>
        <v>Eignungskriterien  erfüllt</v>
      </c>
      <c r="N65" s="163"/>
      <c r="O65" s="161" t="str">
        <f>IF(MIN(O61:O64)&lt;1,"Bewerber ist ungeeignet","Eignungskriterien  erfüllt")</f>
        <v>Eignungskriterien  erfüllt</v>
      </c>
      <c r="P65" s="163"/>
      <c r="Q65" s="161" t="str">
        <f>IF(MIN(Q61:Q64)&lt;1,"Bewerber ist ungeeignet","Eignungskriterien  erfüllt")</f>
        <v>Eignungskriterien  erfüllt</v>
      </c>
      <c r="R65" s="163"/>
      <c r="S65" s="161" t="str">
        <f>IF(MIN(S61:S64)&lt;1,"Bewerber ist ungeeignet","Eignungskriterien  erfüllt")</f>
        <v>Eignungskriterien  erfüllt</v>
      </c>
      <c r="T65" s="163"/>
      <c r="U65" s="161" t="str">
        <f>IF(MIN(U61:U64)&lt;1,"Bewerber ist ungeeignet","Eignungskriterien  erfüllt")</f>
        <v>Eignungskriterien  erfüllt</v>
      </c>
      <c r="V65" s="163"/>
      <c r="W65" s="161" t="str">
        <f>IF(MIN(W61:W64)&lt;1,"Bewerber ist ungeeignet","Eignungskriterien  erfüllt")</f>
        <v>Eignungskriterien  erfüllt</v>
      </c>
      <c r="X65" s="163"/>
      <c r="Y65" s="161" t="str">
        <f>IF(MIN(Y61:Y64)&lt;1,"Bewerber ist ungeeignet","Eignungskriterien  erfüllt")</f>
        <v>Eignungskriterien  erfüllt</v>
      </c>
      <c r="Z65" s="163"/>
    </row>
    <row r="66" spans="1:26" ht="22.5" customHeight="1" thickBot="1">
      <c r="A66" s="26"/>
      <c r="B66" s="27"/>
      <c r="C66" s="28"/>
      <c r="D66" s="29"/>
      <c r="E66" s="113"/>
      <c r="G66" s="164" t="e">
        <f>IF(  AND( H54&gt;0, RANK(H54,$G$54:$Z$54)&lt;=$D$10), "Bewerber zulässig", "" )</f>
        <v>#DIV/0!</v>
      </c>
      <c r="H66" s="165"/>
      <c r="I66" s="164" t="e">
        <f>IF(  AND( J54&gt;0, RANK(J54,$G$54:$Z$54)&lt;=$D$10), "Bewerber zulässig", "" )</f>
        <v>#DIV/0!</v>
      </c>
      <c r="J66" s="165"/>
      <c r="K66" s="164" t="e">
        <f>IF(  AND( L54&gt;0, RANK(L54,$G$54:$Z$54)&lt;=$D$10), "Bewerber zulässig", "" )</f>
        <v>#DIV/0!</v>
      </c>
      <c r="L66" s="165"/>
      <c r="M66" s="164" t="e">
        <f>IF(  AND( N54&gt;0, RANK(N54,$G$54:$Z$54)&lt;=$D$10), "Bewerber zulässig", "" )</f>
        <v>#DIV/0!</v>
      </c>
      <c r="N66" s="165"/>
      <c r="O66" s="164" t="e">
        <f>IF(  AND( P54&gt;0, RANK(P54,$G$54:$Z$54)&lt;=$D$10), "Bewerber zulässig", "" )</f>
        <v>#DIV/0!</v>
      </c>
      <c r="P66" s="165"/>
      <c r="Q66" s="164" t="e">
        <f>IF(  AND( R54&gt;0, RANK(R54,$G$54:$Z$54)&lt;=$D$10), "Bewerber zulässig", "" )</f>
        <v>#DIV/0!</v>
      </c>
      <c r="R66" s="165"/>
      <c r="S66" s="164" t="e">
        <f>IF(  AND( T54&gt;0, RANK(T54,$G$54:$Z$54)&lt;=$D$10), "Bewerber zulässig", "" )</f>
        <v>#DIV/0!</v>
      </c>
      <c r="T66" s="165"/>
      <c r="U66" s="164" t="e">
        <f>IF(  AND( V54&gt;0, RANK(V54,$G$54:$Z$54)&lt;=$D$10), "Bewerber zulässig", "" )</f>
        <v>#DIV/0!</v>
      </c>
      <c r="V66" s="165"/>
      <c r="W66" s="164" t="e">
        <f>IF(  AND( X54&gt;0, RANK(X54,$G$54:$Z$54)&lt;=$D$10), "Bewerber zulässig", "" )</f>
        <v>#DIV/0!</v>
      </c>
      <c r="X66" s="165"/>
      <c r="Y66" s="164" t="e">
        <f>IF(  AND( Z54&gt;0, RANK(Z54,$G$54:$Z$54)&lt;=$D$10), "Bewerber zulässig", "" )</f>
        <v>#DIV/0!</v>
      </c>
      <c r="Z66" s="165"/>
    </row>
    <row r="67" spans="1:26" ht="27.75" customHeight="1">
      <c r="A67" s="5"/>
      <c r="B67" s="3"/>
      <c r="C67" s="3"/>
    </row>
    <row r="68" spans="1:26" ht="36.75" customHeight="1">
      <c r="C68" s="1"/>
      <c r="D68" s="1"/>
    </row>
    <row r="69" spans="1:26" ht="18" customHeight="1">
      <c r="B69" s="94"/>
      <c r="C69" s="95"/>
      <c r="D69" s="96"/>
    </row>
    <row r="70" spans="1:26" ht="18" customHeight="1">
      <c r="B70" s="94"/>
      <c r="C70" s="95"/>
      <c r="D70" s="96"/>
    </row>
    <row r="71" spans="1:26" ht="18" customHeight="1">
      <c r="B71" s="94"/>
      <c r="C71" s="95"/>
      <c r="D71" s="96"/>
    </row>
    <row r="72" spans="1:26" ht="18" customHeight="1">
      <c r="B72" s="94"/>
      <c r="C72" s="95"/>
      <c r="D72" s="96"/>
    </row>
    <row r="73" spans="1:26" ht="18" customHeight="1">
      <c r="B73" s="94"/>
      <c r="C73" s="95"/>
      <c r="D73" s="96"/>
    </row>
    <row r="74" spans="1:26" ht="18" customHeight="1">
      <c r="B74" s="94"/>
      <c r="C74" s="95"/>
      <c r="D74" s="96"/>
      <c r="G74" s="97"/>
    </row>
    <row r="75" spans="1:26" ht="18" customHeight="1">
      <c r="B75" s="94"/>
      <c r="C75" s="95"/>
      <c r="D75" s="96"/>
      <c r="G75" s="97"/>
    </row>
    <row r="76" spans="1:26" ht="18" customHeight="1"/>
    <row r="77" spans="1:26" ht="18" customHeight="1"/>
  </sheetData>
  <mergeCells count="23">
    <mergeCell ref="B6:D6"/>
    <mergeCell ref="O60:P60"/>
    <mergeCell ref="O23:P23"/>
    <mergeCell ref="Q60:R60"/>
    <mergeCell ref="S60:T60"/>
    <mergeCell ref="Q23:R23"/>
    <mergeCell ref="S23:T23"/>
    <mergeCell ref="M23:N23"/>
    <mergeCell ref="A54:B54"/>
    <mergeCell ref="A56:B56"/>
    <mergeCell ref="Y23:Z23"/>
    <mergeCell ref="G60:H60"/>
    <mergeCell ref="I60:J60"/>
    <mergeCell ref="K60:L60"/>
    <mergeCell ref="M60:N60"/>
    <mergeCell ref="Y60:Z60"/>
    <mergeCell ref="U60:V60"/>
    <mergeCell ref="W60:X60"/>
    <mergeCell ref="U23:V23"/>
    <mergeCell ref="W23:X23"/>
    <mergeCell ref="G23:H23"/>
    <mergeCell ref="I23:J23"/>
    <mergeCell ref="K23:L23"/>
  </mergeCells>
  <conditionalFormatting sqref="G61">
    <cfRule type="iconSet" priority="141">
      <iconSet iconSet="3Symbols" showValue="0">
        <cfvo type="percent" val="0"/>
        <cfvo type="num" val="0" gte="0"/>
        <cfvo type="num" val="1"/>
      </iconSet>
    </cfRule>
  </conditionalFormatting>
  <conditionalFormatting sqref="G65:H66">
    <cfRule type="cellIs" dxfId="20" priority="155" operator="equal">
      <formula>"Bewerber ist ungeeignet"</formula>
    </cfRule>
  </conditionalFormatting>
  <conditionalFormatting sqref="I61">
    <cfRule type="iconSet" priority="140">
      <iconSet iconSet="3Symbols" showValue="0">
        <cfvo type="percent" val="0"/>
        <cfvo type="num" val="0" gte="0"/>
        <cfvo type="num" val="1"/>
      </iconSet>
    </cfRule>
  </conditionalFormatting>
  <conditionalFormatting sqref="I63">
    <cfRule type="iconSet" priority="76">
      <iconSet iconSet="3Symbols" showValue="0">
        <cfvo type="percent" val="0"/>
        <cfvo type="num" val="0" gte="0"/>
        <cfvo type="num" val="1"/>
      </iconSet>
    </cfRule>
  </conditionalFormatting>
  <conditionalFormatting sqref="I64">
    <cfRule type="iconSet" priority="164">
      <iconSet iconSet="3Symbols" showValue="0">
        <cfvo type="percent" val="0"/>
        <cfvo type="num" val="0" gte="0"/>
        <cfvo type="num" val="1"/>
      </iconSet>
    </cfRule>
  </conditionalFormatting>
  <conditionalFormatting sqref="I65">
    <cfRule type="cellIs" dxfId="19" priority="10" operator="equal">
      <formula>"Bewerber ist ungeeignet"</formula>
    </cfRule>
  </conditionalFormatting>
  <conditionalFormatting sqref="I66:Z66">
    <cfRule type="cellIs" dxfId="18" priority="11" operator="equal">
      <formula>"Bewerber ist ungeeignet"</formula>
    </cfRule>
  </conditionalFormatting>
  <conditionalFormatting sqref="J65">
    <cfRule type="cellIs" dxfId="17" priority="154" operator="equal">
      <formula>"  Bewerber ist ungeeignet !"</formula>
    </cfRule>
  </conditionalFormatting>
  <conditionalFormatting sqref="K61">
    <cfRule type="iconSet" priority="139">
      <iconSet iconSet="3Symbols" showValue="0">
        <cfvo type="percent" val="0"/>
        <cfvo type="num" val="0" gte="0"/>
        <cfvo type="num" val="1"/>
      </iconSet>
    </cfRule>
  </conditionalFormatting>
  <conditionalFormatting sqref="K63">
    <cfRule type="iconSet" priority="75">
      <iconSet iconSet="3Symbols" showValue="0">
        <cfvo type="percent" val="0"/>
        <cfvo type="num" val="0" gte="0"/>
        <cfvo type="num" val="1"/>
      </iconSet>
    </cfRule>
  </conditionalFormatting>
  <conditionalFormatting sqref="K64">
    <cfRule type="iconSet" priority="165">
      <iconSet iconSet="3Symbols" showValue="0">
        <cfvo type="percent" val="0"/>
        <cfvo type="num" val="0" gte="0"/>
        <cfvo type="num" val="1"/>
      </iconSet>
    </cfRule>
  </conditionalFormatting>
  <conditionalFormatting sqref="K65">
    <cfRule type="cellIs" dxfId="16" priority="9" operator="equal">
      <formula>"Bewerber ist ungeeignet"</formula>
    </cfRule>
  </conditionalFormatting>
  <conditionalFormatting sqref="L65">
    <cfRule type="cellIs" dxfId="15" priority="153" operator="equal">
      <formula>"  Bewerber ist ungeeignet !"</formula>
    </cfRule>
  </conditionalFormatting>
  <conditionalFormatting sqref="M61">
    <cfRule type="iconSet" priority="138">
      <iconSet iconSet="3Symbols" showValue="0">
        <cfvo type="percent" val="0"/>
        <cfvo type="num" val="0" gte="0"/>
        <cfvo type="num" val="1"/>
      </iconSet>
    </cfRule>
  </conditionalFormatting>
  <conditionalFormatting sqref="M63">
    <cfRule type="iconSet" priority="74">
      <iconSet iconSet="3Symbols" showValue="0">
        <cfvo type="percent" val="0"/>
        <cfvo type="num" val="0" gte="0"/>
        <cfvo type="num" val="1"/>
      </iconSet>
    </cfRule>
  </conditionalFormatting>
  <conditionalFormatting sqref="M64">
    <cfRule type="iconSet" priority="169">
      <iconSet iconSet="3Symbols" showValue="0">
        <cfvo type="percent" val="0"/>
        <cfvo type="num" val="0" gte="0"/>
        <cfvo type="num" val="1"/>
      </iconSet>
    </cfRule>
  </conditionalFormatting>
  <conditionalFormatting sqref="M65">
    <cfRule type="cellIs" dxfId="14" priority="8" operator="equal">
      <formula>"Bewerber ist ungeeignet"</formula>
    </cfRule>
  </conditionalFormatting>
  <conditionalFormatting sqref="N65">
    <cfRule type="cellIs" dxfId="13" priority="150" operator="equal">
      <formula>"  Bewerber ist ungeeignet !"</formula>
    </cfRule>
  </conditionalFormatting>
  <conditionalFormatting sqref="O61">
    <cfRule type="iconSet" priority="133">
      <iconSet iconSet="3Symbols" showValue="0">
        <cfvo type="percent" val="0"/>
        <cfvo type="num" val="0" gte="0"/>
        <cfvo type="num" val="1"/>
      </iconSet>
    </cfRule>
  </conditionalFormatting>
  <conditionalFormatting sqref="O63">
    <cfRule type="iconSet" priority="73">
      <iconSet iconSet="3Symbols" showValue="0">
        <cfvo type="percent" val="0"/>
        <cfvo type="num" val="0" gte="0"/>
        <cfvo type="num" val="1"/>
      </iconSet>
    </cfRule>
  </conditionalFormatting>
  <conditionalFormatting sqref="O64">
    <cfRule type="iconSet" priority="136">
      <iconSet iconSet="3Symbols" showValue="0">
        <cfvo type="percent" val="0"/>
        <cfvo type="num" val="0" gte="0"/>
        <cfvo type="num" val="1"/>
      </iconSet>
    </cfRule>
  </conditionalFormatting>
  <conditionalFormatting sqref="O65">
    <cfRule type="cellIs" dxfId="12" priority="7" operator="equal">
      <formula>"Bewerber ist ungeeignet"</formula>
    </cfRule>
  </conditionalFormatting>
  <conditionalFormatting sqref="P65">
    <cfRule type="cellIs" dxfId="11" priority="134" operator="equal">
      <formula>"  Bewerber ist ungeeignet !"</formula>
    </cfRule>
  </conditionalFormatting>
  <conditionalFormatting sqref="Q61">
    <cfRule type="iconSet" priority="129">
      <iconSet iconSet="3Symbols" showValue="0">
        <cfvo type="percent" val="0"/>
        <cfvo type="num" val="0" gte="0"/>
        <cfvo type="num" val="1"/>
      </iconSet>
    </cfRule>
  </conditionalFormatting>
  <conditionalFormatting sqref="Q63">
    <cfRule type="iconSet" priority="72">
      <iconSet iconSet="3Symbols" showValue="0">
        <cfvo type="percent" val="0"/>
        <cfvo type="num" val="0" gte="0"/>
        <cfvo type="num" val="1"/>
      </iconSet>
    </cfRule>
  </conditionalFormatting>
  <conditionalFormatting sqref="Q64">
    <cfRule type="iconSet" priority="132">
      <iconSet iconSet="3Symbols" showValue="0">
        <cfvo type="percent" val="0"/>
        <cfvo type="num" val="0" gte="0"/>
        <cfvo type="num" val="1"/>
      </iconSet>
    </cfRule>
  </conditionalFormatting>
  <conditionalFormatting sqref="Q65">
    <cfRule type="cellIs" dxfId="10" priority="6" operator="equal">
      <formula>"Bewerber ist ungeeignet"</formula>
    </cfRule>
  </conditionalFormatting>
  <conditionalFormatting sqref="R65">
    <cfRule type="cellIs" dxfId="9" priority="130" operator="equal">
      <formula>"  Bewerber ist ungeeignet !"</formula>
    </cfRule>
  </conditionalFormatting>
  <conditionalFormatting sqref="S61">
    <cfRule type="iconSet" priority="125">
      <iconSet iconSet="3Symbols" showValue="0">
        <cfvo type="percent" val="0"/>
        <cfvo type="num" val="0" gte="0"/>
        <cfvo type="num" val="1"/>
      </iconSet>
    </cfRule>
  </conditionalFormatting>
  <conditionalFormatting sqref="S63">
    <cfRule type="iconSet" priority="71">
      <iconSet iconSet="3Symbols" showValue="0">
        <cfvo type="percent" val="0"/>
        <cfvo type="num" val="0" gte="0"/>
        <cfvo type="num" val="1"/>
      </iconSet>
    </cfRule>
  </conditionalFormatting>
  <conditionalFormatting sqref="S64">
    <cfRule type="iconSet" priority="128">
      <iconSet iconSet="3Symbols" showValue="0">
        <cfvo type="percent" val="0"/>
        <cfvo type="num" val="0" gte="0"/>
        <cfvo type="num" val="1"/>
      </iconSet>
    </cfRule>
  </conditionalFormatting>
  <conditionalFormatting sqref="S65">
    <cfRule type="cellIs" dxfId="8" priority="5" operator="equal">
      <formula>"Bewerber ist ungeeignet"</formula>
    </cfRule>
  </conditionalFormatting>
  <conditionalFormatting sqref="T65">
    <cfRule type="cellIs" dxfId="7" priority="126" operator="equal">
      <formula>"  Bewerber ist ungeeignet !"</formula>
    </cfRule>
  </conditionalFormatting>
  <conditionalFormatting sqref="U61">
    <cfRule type="iconSet" priority="121">
      <iconSet iconSet="3Symbols" showValue="0">
        <cfvo type="percent" val="0"/>
        <cfvo type="num" val="0" gte="0"/>
        <cfvo type="num" val="1"/>
      </iconSet>
    </cfRule>
  </conditionalFormatting>
  <conditionalFormatting sqref="U63">
    <cfRule type="iconSet" priority="70">
      <iconSet iconSet="3Symbols" showValue="0">
        <cfvo type="percent" val="0"/>
        <cfvo type="num" val="0" gte="0"/>
        <cfvo type="num" val="1"/>
      </iconSet>
    </cfRule>
  </conditionalFormatting>
  <conditionalFormatting sqref="U64">
    <cfRule type="iconSet" priority="124">
      <iconSet iconSet="3Symbols" showValue="0">
        <cfvo type="percent" val="0"/>
        <cfvo type="num" val="0" gte="0"/>
        <cfvo type="num" val="1"/>
      </iconSet>
    </cfRule>
  </conditionalFormatting>
  <conditionalFormatting sqref="U65">
    <cfRule type="cellIs" dxfId="6" priority="4" operator="equal">
      <formula>"Bewerber ist ungeeignet"</formula>
    </cfRule>
  </conditionalFormatting>
  <conditionalFormatting sqref="V65">
    <cfRule type="cellIs" dxfId="5" priority="122" operator="equal">
      <formula>"  Bewerber ist ungeeignet !"</formula>
    </cfRule>
  </conditionalFormatting>
  <conditionalFormatting sqref="W61">
    <cfRule type="iconSet" priority="117">
      <iconSet iconSet="3Symbols" showValue="0">
        <cfvo type="percent" val="0"/>
        <cfvo type="num" val="0" gte="0"/>
        <cfvo type="num" val="1"/>
      </iconSet>
    </cfRule>
  </conditionalFormatting>
  <conditionalFormatting sqref="W63">
    <cfRule type="iconSet" priority="69">
      <iconSet iconSet="3Symbols" showValue="0">
        <cfvo type="percent" val="0"/>
        <cfvo type="num" val="0" gte="0"/>
        <cfvo type="num" val="1"/>
      </iconSet>
    </cfRule>
  </conditionalFormatting>
  <conditionalFormatting sqref="W64">
    <cfRule type="iconSet" priority="120">
      <iconSet iconSet="3Symbols" showValue="0">
        <cfvo type="percent" val="0"/>
        <cfvo type="num" val="0" gte="0"/>
        <cfvo type="num" val="1"/>
      </iconSet>
    </cfRule>
  </conditionalFormatting>
  <conditionalFormatting sqref="W65">
    <cfRule type="cellIs" dxfId="4" priority="3" operator="equal">
      <formula>"Bewerber ist ungeeignet"</formula>
    </cfRule>
  </conditionalFormatting>
  <conditionalFormatting sqref="X65">
    <cfRule type="cellIs" dxfId="3" priority="118" operator="equal">
      <formula>"  Bewerber ist ungeeignet !"</formula>
    </cfRule>
  </conditionalFormatting>
  <conditionalFormatting sqref="Y61">
    <cfRule type="iconSet" priority="137">
      <iconSet iconSet="3Symbols" showValue="0">
        <cfvo type="percent" val="0"/>
        <cfvo type="num" val="0" gte="0"/>
        <cfvo type="num" val="1"/>
      </iconSet>
    </cfRule>
  </conditionalFormatting>
  <conditionalFormatting sqref="Y63">
    <cfRule type="iconSet" priority="68">
      <iconSet iconSet="3Symbols" showValue="0">
        <cfvo type="percent" val="0"/>
        <cfvo type="num" val="0" gte="0"/>
        <cfvo type="num" val="1"/>
      </iconSet>
    </cfRule>
  </conditionalFormatting>
  <conditionalFormatting sqref="Y64">
    <cfRule type="iconSet" priority="171">
      <iconSet iconSet="3Symbols" showValue="0">
        <cfvo type="percent" val="0"/>
        <cfvo type="num" val="0" gte="0"/>
        <cfvo type="num" val="1"/>
      </iconSet>
    </cfRule>
  </conditionalFormatting>
  <conditionalFormatting sqref="Y65">
    <cfRule type="cellIs" dxfId="2" priority="2" operator="equal">
      <formula>"Bewerber ist ungeeignet"</formula>
    </cfRule>
  </conditionalFormatting>
  <conditionalFormatting sqref="Z65">
    <cfRule type="cellIs" dxfId="1" priority="147" operator="equal">
      <formula>"  Bewerber ist ungeeignet !"</formula>
    </cfRule>
  </conditionalFormatting>
  <conditionalFormatting sqref="G62:G64">
    <cfRule type="iconSet" priority="172">
      <iconSet iconSet="3Symbols" showValue="0">
        <cfvo type="percent" val="0"/>
        <cfvo type="num" val="0" gte="0"/>
        <cfvo type="num" val="1"/>
      </iconSet>
    </cfRule>
  </conditionalFormatting>
  <conditionalFormatting sqref="I62">
    <cfRule type="iconSet" priority="173">
      <iconSet iconSet="3Symbols" showValue="0">
        <cfvo type="percent" val="0"/>
        <cfvo type="num" val="0" gte="0"/>
        <cfvo type="num" val="1"/>
      </iconSet>
    </cfRule>
  </conditionalFormatting>
  <conditionalFormatting sqref="K62">
    <cfRule type="iconSet" priority="174">
      <iconSet iconSet="3Symbols" showValue="0">
        <cfvo type="percent" val="0"/>
        <cfvo type="num" val="0" gte="0"/>
        <cfvo type="num" val="1"/>
      </iconSet>
    </cfRule>
  </conditionalFormatting>
  <conditionalFormatting sqref="M62">
    <cfRule type="iconSet" priority="175">
      <iconSet iconSet="3Symbols" showValue="0">
        <cfvo type="percent" val="0"/>
        <cfvo type="num" val="0" gte="0"/>
        <cfvo type="num" val="1"/>
      </iconSet>
    </cfRule>
  </conditionalFormatting>
  <conditionalFormatting sqref="O62">
    <cfRule type="iconSet" priority="176">
      <iconSet iconSet="3Symbols" showValue="0">
        <cfvo type="percent" val="0"/>
        <cfvo type="num" val="0" gte="0"/>
        <cfvo type="num" val="1"/>
      </iconSet>
    </cfRule>
  </conditionalFormatting>
  <conditionalFormatting sqref="Q62">
    <cfRule type="iconSet" priority="177">
      <iconSet iconSet="3Symbols" showValue="0">
        <cfvo type="percent" val="0"/>
        <cfvo type="num" val="0" gte="0"/>
        <cfvo type="num" val="1"/>
      </iconSet>
    </cfRule>
  </conditionalFormatting>
  <conditionalFormatting sqref="S62">
    <cfRule type="iconSet" priority="178">
      <iconSet iconSet="3Symbols" showValue="0">
        <cfvo type="percent" val="0"/>
        <cfvo type="num" val="0" gte="0"/>
        <cfvo type="num" val="1"/>
      </iconSet>
    </cfRule>
  </conditionalFormatting>
  <conditionalFormatting sqref="U62">
    <cfRule type="iconSet" priority="179">
      <iconSet iconSet="3Symbols" showValue="0">
        <cfvo type="percent" val="0"/>
        <cfvo type="num" val="0" gte="0"/>
        <cfvo type="num" val="1"/>
      </iconSet>
    </cfRule>
  </conditionalFormatting>
  <conditionalFormatting sqref="W62">
    <cfRule type="iconSet" priority="180">
      <iconSet iconSet="3Symbols" showValue="0">
        <cfvo type="percent" val="0"/>
        <cfvo type="num" val="0" gte="0"/>
        <cfvo type="num" val="1"/>
      </iconSet>
    </cfRule>
  </conditionalFormatting>
  <conditionalFormatting sqref="Y62">
    <cfRule type="iconSet" priority="181">
      <iconSet iconSet="3Symbols" showValue="0">
        <cfvo type="percent" val="0"/>
        <cfvo type="num" val="0" gte="0"/>
        <cfvo type="num" val="1"/>
      </iconSet>
    </cfRule>
  </conditionalFormatting>
  <conditionalFormatting sqref="D10:D12 D14:D21">
    <cfRule type="cellIs" dxfId="0" priority="1" operator="lessThanOrEqual">
      <formula>0.01</formula>
    </cfRule>
  </conditionalFormatting>
  <pageMargins left="0.70866141732283472" right="0.70866141732283472" top="1.8583333333333332" bottom="0.78740157480314954" header="0.31496062992125984" footer="0.31496062992125984"/>
  <pageSetup paperSize="8" scale="81" firstPageNumber="2147483647" fitToHeight="0" orientation="portrait" r:id="rId1"/>
  <headerFooter>
    <oddFooter>&amp;RSeite &amp;P von &amp;N</oddFooter>
  </headerFooter>
  <rowBreaks count="1" manualBreakCount="1">
    <brk id="38" max="3" man="1"/>
  </rowBreaks>
  <extLst>
    <ext xmlns:x14="http://schemas.microsoft.com/office/spreadsheetml/2009/9/main" uri="{78C0D931-6437-407d-A8EE-F0AAD7539E65}">
      <x14:conditionalFormattings>
        <x14:conditionalFormatting xmlns:xm="http://schemas.microsoft.com/office/excel/2006/main">
          <x14:cfRule type="iconSet" priority="115" id="{8DFF2C2E-4BD9-4D18-9DF4-0E275BD9DD2B}">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G56</xm:sqref>
        </x14:conditionalFormatting>
        <x14:conditionalFormatting xmlns:xm="http://schemas.microsoft.com/office/excel/2006/main">
          <x14:cfRule type="iconSet" priority="101" id="{EAB83E4D-16BE-464C-8209-1165ED6C4B99}">
            <x14:iconSet iconSet="3Symbols2" showValue="0" custom="1">
              <x14:cfvo type="percent">
                <xm:f>0</xm:f>
              </x14:cfvo>
              <x14:cfvo type="num">
                <xm:f>0</xm:f>
              </x14:cfvo>
              <x14:cfvo type="num">
                <xm:f>1</xm:f>
              </x14:cfvo>
              <x14:cfIcon iconSet="NoIcons" iconId="0"/>
              <x14:cfIcon iconSet="3Symbols2" iconId="0"/>
              <x14:cfIcon iconSet="3Symbols2" iconId="2"/>
            </x14:iconSet>
          </x14:cfRule>
          <xm:sqref>H31</xm:sqref>
        </x14:conditionalFormatting>
        <x14:conditionalFormatting xmlns:xm="http://schemas.microsoft.com/office/excel/2006/main">
          <x14:cfRule type="iconSet" priority="90" id="{20BB046B-8BD1-4465-B2C0-0D92BBB92D24}">
            <x14:iconSet iconSet="3Symbols2" showValue="0" custom="1">
              <x14:cfvo type="percent">
                <xm:f>0</xm:f>
              </x14:cfvo>
              <x14:cfvo type="num">
                <xm:f>0</xm:f>
              </x14:cfvo>
              <x14:cfvo type="num">
                <xm:f>1</xm:f>
              </x14:cfvo>
              <x14:cfIcon iconSet="NoIcons" iconId="0"/>
              <x14:cfIcon iconSet="3Symbols2" iconId="0"/>
              <x14:cfIcon iconSet="3Symbols2" iconId="2"/>
            </x14:iconSet>
          </x14:cfRule>
          <xm:sqref>H39</xm:sqref>
        </x14:conditionalFormatting>
        <x14:conditionalFormatting xmlns:xm="http://schemas.microsoft.com/office/excel/2006/main">
          <x14:cfRule type="iconSet" priority="39" id="{BC68B8FF-2EAE-48FE-85D4-D5F47BC88232}">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I56</xm:sqref>
        </x14:conditionalFormatting>
        <x14:conditionalFormatting xmlns:xm="http://schemas.microsoft.com/office/excel/2006/main">
          <x14:cfRule type="iconSet" priority="99" id="{6B0A38AA-97CE-4965-B68E-DC959ACEDFEB}">
            <x14:iconSet iconSet="3Symbols2" showValue="0" custom="1">
              <x14:cfvo type="percent">
                <xm:f>0</xm:f>
              </x14:cfvo>
              <x14:cfvo type="num">
                <xm:f>0</xm:f>
              </x14:cfvo>
              <x14:cfvo type="num">
                <xm:f>1</xm:f>
              </x14:cfvo>
              <x14:cfIcon iconSet="NoIcons" iconId="0"/>
              <x14:cfIcon iconSet="3Symbols2" iconId="0"/>
              <x14:cfIcon iconSet="3Symbols2" iconId="2"/>
            </x14:iconSet>
          </x14:cfRule>
          <xm:sqref>J31</xm:sqref>
        </x14:conditionalFormatting>
        <x14:conditionalFormatting xmlns:xm="http://schemas.microsoft.com/office/excel/2006/main">
          <x14:cfRule type="iconSet" priority="89" id="{3F18544B-8CA1-40F9-9B3F-A05A238DF66B}">
            <x14:iconSet iconSet="3Symbols2" showValue="0" custom="1">
              <x14:cfvo type="percent">
                <xm:f>0</xm:f>
              </x14:cfvo>
              <x14:cfvo type="num">
                <xm:f>0</xm:f>
              </x14:cfvo>
              <x14:cfvo type="num">
                <xm:f>1</xm:f>
              </x14:cfvo>
              <x14:cfIcon iconSet="NoIcons" iconId="0"/>
              <x14:cfIcon iconSet="3Symbols2" iconId="0"/>
              <x14:cfIcon iconSet="3Symbols2" iconId="2"/>
            </x14:iconSet>
          </x14:cfRule>
          <xm:sqref>J39</xm:sqref>
        </x14:conditionalFormatting>
        <x14:conditionalFormatting xmlns:xm="http://schemas.microsoft.com/office/excel/2006/main">
          <x14:cfRule type="iconSet" priority="38" id="{9A7167DC-B6C7-42AE-B605-5E35A8BA53B8}">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K56</xm:sqref>
        </x14:conditionalFormatting>
        <x14:conditionalFormatting xmlns:xm="http://schemas.microsoft.com/office/excel/2006/main">
          <x14:cfRule type="iconSet" priority="98" id="{65F7849B-975A-48D2-A8E9-46CE9C0109A6}">
            <x14:iconSet iconSet="3Symbols2" showValue="0" custom="1">
              <x14:cfvo type="percent">
                <xm:f>0</xm:f>
              </x14:cfvo>
              <x14:cfvo type="num">
                <xm:f>0</xm:f>
              </x14:cfvo>
              <x14:cfvo type="num">
                <xm:f>1</xm:f>
              </x14:cfvo>
              <x14:cfIcon iconSet="NoIcons" iconId="0"/>
              <x14:cfIcon iconSet="3Symbols2" iconId="0"/>
              <x14:cfIcon iconSet="3Symbols2" iconId="2"/>
            </x14:iconSet>
          </x14:cfRule>
          <xm:sqref>L31</xm:sqref>
        </x14:conditionalFormatting>
        <x14:conditionalFormatting xmlns:xm="http://schemas.microsoft.com/office/excel/2006/main">
          <x14:cfRule type="iconSet" priority="88" id="{45CEDFA4-0383-4FBB-B7E4-B6CAC9B812AF}">
            <x14:iconSet iconSet="3Symbols2" showValue="0" custom="1">
              <x14:cfvo type="percent">
                <xm:f>0</xm:f>
              </x14:cfvo>
              <x14:cfvo type="num">
                <xm:f>0</xm:f>
              </x14:cfvo>
              <x14:cfvo type="num">
                <xm:f>1</xm:f>
              </x14:cfvo>
              <x14:cfIcon iconSet="NoIcons" iconId="0"/>
              <x14:cfIcon iconSet="3Symbols2" iconId="0"/>
              <x14:cfIcon iconSet="3Symbols2" iconId="2"/>
            </x14:iconSet>
          </x14:cfRule>
          <xm:sqref>L39</xm:sqref>
        </x14:conditionalFormatting>
        <x14:conditionalFormatting xmlns:xm="http://schemas.microsoft.com/office/excel/2006/main">
          <x14:cfRule type="iconSet" priority="37" id="{A14A9D53-58ED-4CCA-8B0E-286768FE3B32}">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M56</xm:sqref>
        </x14:conditionalFormatting>
        <x14:conditionalFormatting xmlns:xm="http://schemas.microsoft.com/office/excel/2006/main">
          <x14:cfRule type="iconSet" priority="97" id="{A71C5189-070C-4267-9DF3-F187C748EB22}">
            <x14:iconSet iconSet="3Symbols2" showValue="0" custom="1">
              <x14:cfvo type="percent">
                <xm:f>0</xm:f>
              </x14:cfvo>
              <x14:cfvo type="num">
                <xm:f>0</xm:f>
              </x14:cfvo>
              <x14:cfvo type="num">
                <xm:f>1</xm:f>
              </x14:cfvo>
              <x14:cfIcon iconSet="NoIcons" iconId="0"/>
              <x14:cfIcon iconSet="3Symbols2" iconId="0"/>
              <x14:cfIcon iconSet="3Symbols2" iconId="2"/>
            </x14:iconSet>
          </x14:cfRule>
          <xm:sqref>N31</xm:sqref>
        </x14:conditionalFormatting>
        <x14:conditionalFormatting xmlns:xm="http://schemas.microsoft.com/office/excel/2006/main">
          <x14:cfRule type="iconSet" priority="87" id="{AC06A608-9D4B-4EBE-A51D-05704B253269}">
            <x14:iconSet iconSet="3Symbols2" showValue="0" custom="1">
              <x14:cfvo type="percent">
                <xm:f>0</xm:f>
              </x14:cfvo>
              <x14:cfvo type="num">
                <xm:f>0</xm:f>
              </x14:cfvo>
              <x14:cfvo type="num">
                <xm:f>1</xm:f>
              </x14:cfvo>
              <x14:cfIcon iconSet="NoIcons" iconId="0"/>
              <x14:cfIcon iconSet="3Symbols2" iconId="0"/>
              <x14:cfIcon iconSet="3Symbols2" iconId="2"/>
            </x14:iconSet>
          </x14:cfRule>
          <xm:sqref>N39</xm:sqref>
        </x14:conditionalFormatting>
        <x14:conditionalFormatting xmlns:xm="http://schemas.microsoft.com/office/excel/2006/main">
          <x14:cfRule type="iconSet" priority="36" id="{CAAE93CA-51A1-4EC5-8E0D-FE26F92A64E1}">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O56</xm:sqref>
        </x14:conditionalFormatting>
        <x14:conditionalFormatting xmlns:xm="http://schemas.microsoft.com/office/excel/2006/main">
          <x14:cfRule type="iconSet" priority="96" id="{C14E8650-081C-44E7-AE27-8CFFA95907C1}">
            <x14:iconSet iconSet="3Symbols2" showValue="0" custom="1">
              <x14:cfvo type="percent">
                <xm:f>0</xm:f>
              </x14:cfvo>
              <x14:cfvo type="num">
                <xm:f>0</xm:f>
              </x14:cfvo>
              <x14:cfvo type="num">
                <xm:f>1</xm:f>
              </x14:cfvo>
              <x14:cfIcon iconSet="NoIcons" iconId="0"/>
              <x14:cfIcon iconSet="3Symbols2" iconId="0"/>
              <x14:cfIcon iconSet="3Symbols2" iconId="2"/>
            </x14:iconSet>
          </x14:cfRule>
          <xm:sqref>P31</xm:sqref>
        </x14:conditionalFormatting>
        <x14:conditionalFormatting xmlns:xm="http://schemas.microsoft.com/office/excel/2006/main">
          <x14:cfRule type="iconSet" priority="86" id="{4D094C79-7AB3-4BA5-8BF2-340D82A7A3E0}">
            <x14:iconSet iconSet="3Symbols2" showValue="0" custom="1">
              <x14:cfvo type="percent">
                <xm:f>0</xm:f>
              </x14:cfvo>
              <x14:cfvo type="num">
                <xm:f>0</xm:f>
              </x14:cfvo>
              <x14:cfvo type="num">
                <xm:f>1</xm:f>
              </x14:cfvo>
              <x14:cfIcon iconSet="NoIcons" iconId="0"/>
              <x14:cfIcon iconSet="3Symbols2" iconId="0"/>
              <x14:cfIcon iconSet="3Symbols2" iconId="2"/>
            </x14:iconSet>
          </x14:cfRule>
          <xm:sqref>P39</xm:sqref>
        </x14:conditionalFormatting>
        <x14:conditionalFormatting xmlns:xm="http://schemas.microsoft.com/office/excel/2006/main">
          <x14:cfRule type="iconSet" priority="35" id="{F78D67F8-D9C8-40E3-9F6E-071FDA98D0BF}">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Q56</xm:sqref>
        </x14:conditionalFormatting>
        <x14:conditionalFormatting xmlns:xm="http://schemas.microsoft.com/office/excel/2006/main">
          <x14:cfRule type="iconSet" priority="95" id="{289CDCB8-B166-4366-A4FC-0A61BE8A4165}">
            <x14:iconSet iconSet="3Symbols2" showValue="0" custom="1">
              <x14:cfvo type="percent">
                <xm:f>0</xm:f>
              </x14:cfvo>
              <x14:cfvo type="num">
                <xm:f>0</xm:f>
              </x14:cfvo>
              <x14:cfvo type="num">
                <xm:f>1</xm:f>
              </x14:cfvo>
              <x14:cfIcon iconSet="NoIcons" iconId="0"/>
              <x14:cfIcon iconSet="3Symbols2" iconId="0"/>
              <x14:cfIcon iconSet="3Symbols2" iconId="2"/>
            </x14:iconSet>
          </x14:cfRule>
          <xm:sqref>R31</xm:sqref>
        </x14:conditionalFormatting>
        <x14:conditionalFormatting xmlns:xm="http://schemas.microsoft.com/office/excel/2006/main">
          <x14:cfRule type="iconSet" priority="81" id="{61C8FE04-B943-46B4-9B9F-382981E3120F}">
            <x14:iconSet iconSet="3Symbols2" showValue="0" custom="1">
              <x14:cfvo type="percent">
                <xm:f>0</xm:f>
              </x14:cfvo>
              <x14:cfvo type="num">
                <xm:f>0</xm:f>
              </x14:cfvo>
              <x14:cfvo type="num">
                <xm:f>1</xm:f>
              </x14:cfvo>
              <x14:cfIcon iconSet="NoIcons" iconId="0"/>
              <x14:cfIcon iconSet="3Symbols2" iconId="0"/>
              <x14:cfIcon iconSet="3Symbols2" iconId="2"/>
            </x14:iconSet>
          </x14:cfRule>
          <xm:sqref>R39</xm:sqref>
        </x14:conditionalFormatting>
        <x14:conditionalFormatting xmlns:xm="http://schemas.microsoft.com/office/excel/2006/main">
          <x14:cfRule type="iconSet" priority="34" id="{4893F80A-14B3-42CA-89BE-F767445B457E}">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S56</xm:sqref>
        </x14:conditionalFormatting>
        <x14:conditionalFormatting xmlns:xm="http://schemas.microsoft.com/office/excel/2006/main">
          <x14:cfRule type="iconSet" priority="94" id="{CE590A22-37ED-4420-BD8E-E28169BBA2CF}">
            <x14:iconSet iconSet="3Symbols2" showValue="0" custom="1">
              <x14:cfvo type="percent">
                <xm:f>0</xm:f>
              </x14:cfvo>
              <x14:cfvo type="num">
                <xm:f>0</xm:f>
              </x14:cfvo>
              <x14:cfvo type="num">
                <xm:f>1</xm:f>
              </x14:cfvo>
              <x14:cfIcon iconSet="NoIcons" iconId="0"/>
              <x14:cfIcon iconSet="3Symbols2" iconId="0"/>
              <x14:cfIcon iconSet="3Symbols2" iconId="2"/>
            </x14:iconSet>
          </x14:cfRule>
          <xm:sqref>T31</xm:sqref>
        </x14:conditionalFormatting>
        <x14:conditionalFormatting xmlns:xm="http://schemas.microsoft.com/office/excel/2006/main">
          <x14:cfRule type="iconSet" priority="80" id="{3604CD9A-58F6-45AF-83F5-B098F1D8BA4F}">
            <x14:iconSet iconSet="3Symbols2" showValue="0" custom="1">
              <x14:cfvo type="percent">
                <xm:f>0</xm:f>
              </x14:cfvo>
              <x14:cfvo type="num">
                <xm:f>0</xm:f>
              </x14:cfvo>
              <x14:cfvo type="num">
                <xm:f>1</xm:f>
              </x14:cfvo>
              <x14:cfIcon iconSet="NoIcons" iconId="0"/>
              <x14:cfIcon iconSet="3Symbols2" iconId="0"/>
              <x14:cfIcon iconSet="3Symbols2" iconId="2"/>
            </x14:iconSet>
          </x14:cfRule>
          <xm:sqref>T39</xm:sqref>
        </x14:conditionalFormatting>
        <x14:conditionalFormatting xmlns:xm="http://schemas.microsoft.com/office/excel/2006/main">
          <x14:cfRule type="iconSet" priority="33" id="{CF0DEEF5-6A57-4700-AA93-6FCC704F39A5}">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U56</xm:sqref>
        </x14:conditionalFormatting>
        <x14:conditionalFormatting xmlns:xm="http://schemas.microsoft.com/office/excel/2006/main">
          <x14:cfRule type="iconSet" priority="93" id="{14EC86BE-966D-496F-A4E8-7AEA3862096A}">
            <x14:iconSet iconSet="3Symbols2" showValue="0" custom="1">
              <x14:cfvo type="percent">
                <xm:f>0</xm:f>
              </x14:cfvo>
              <x14:cfvo type="num">
                <xm:f>0</xm:f>
              </x14:cfvo>
              <x14:cfvo type="num">
                <xm:f>1</xm:f>
              </x14:cfvo>
              <x14:cfIcon iconSet="NoIcons" iconId="0"/>
              <x14:cfIcon iconSet="3Symbols2" iconId="0"/>
              <x14:cfIcon iconSet="3Symbols2" iconId="2"/>
            </x14:iconSet>
          </x14:cfRule>
          <xm:sqref>V31</xm:sqref>
        </x14:conditionalFormatting>
        <x14:conditionalFormatting xmlns:xm="http://schemas.microsoft.com/office/excel/2006/main">
          <x14:cfRule type="iconSet" priority="79" id="{5C1B3A02-577F-4FF6-A35B-B68937EDF18B}">
            <x14:iconSet iconSet="3Symbols2" showValue="0" custom="1">
              <x14:cfvo type="percent">
                <xm:f>0</xm:f>
              </x14:cfvo>
              <x14:cfvo type="num">
                <xm:f>0</xm:f>
              </x14:cfvo>
              <x14:cfvo type="num">
                <xm:f>1</xm:f>
              </x14:cfvo>
              <x14:cfIcon iconSet="NoIcons" iconId="0"/>
              <x14:cfIcon iconSet="3Symbols2" iconId="0"/>
              <x14:cfIcon iconSet="3Symbols2" iconId="2"/>
            </x14:iconSet>
          </x14:cfRule>
          <xm:sqref>V39</xm:sqref>
        </x14:conditionalFormatting>
        <x14:conditionalFormatting xmlns:xm="http://schemas.microsoft.com/office/excel/2006/main">
          <x14:cfRule type="iconSet" priority="32" id="{559C4125-52DB-485E-8BCA-3D3412CA582A}">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W56</xm:sqref>
        </x14:conditionalFormatting>
        <x14:conditionalFormatting xmlns:xm="http://schemas.microsoft.com/office/excel/2006/main">
          <x14:cfRule type="iconSet" priority="92" id="{893A7334-5668-46A0-85AF-85552F6055FD}">
            <x14:iconSet iconSet="3Symbols2" showValue="0" custom="1">
              <x14:cfvo type="percent">
                <xm:f>0</xm:f>
              </x14:cfvo>
              <x14:cfvo type="num">
                <xm:f>0</xm:f>
              </x14:cfvo>
              <x14:cfvo type="num">
                <xm:f>1</xm:f>
              </x14:cfvo>
              <x14:cfIcon iconSet="NoIcons" iconId="0"/>
              <x14:cfIcon iconSet="3Symbols2" iconId="0"/>
              <x14:cfIcon iconSet="3Symbols2" iconId="2"/>
            </x14:iconSet>
          </x14:cfRule>
          <xm:sqref>X31</xm:sqref>
        </x14:conditionalFormatting>
        <x14:conditionalFormatting xmlns:xm="http://schemas.microsoft.com/office/excel/2006/main">
          <x14:cfRule type="iconSet" priority="78" id="{C3F42F88-7072-4491-A596-18E23417932C}">
            <x14:iconSet iconSet="3Symbols2" showValue="0" custom="1">
              <x14:cfvo type="percent">
                <xm:f>0</xm:f>
              </x14:cfvo>
              <x14:cfvo type="num">
                <xm:f>0</xm:f>
              </x14:cfvo>
              <x14:cfvo type="num">
                <xm:f>1</xm:f>
              </x14:cfvo>
              <x14:cfIcon iconSet="NoIcons" iconId="0"/>
              <x14:cfIcon iconSet="3Symbols2" iconId="0"/>
              <x14:cfIcon iconSet="3Symbols2" iconId="2"/>
            </x14:iconSet>
          </x14:cfRule>
          <xm:sqref>X39</xm:sqref>
        </x14:conditionalFormatting>
        <x14:conditionalFormatting xmlns:xm="http://schemas.microsoft.com/office/excel/2006/main">
          <x14:cfRule type="iconSet" priority="31" id="{CAC61B08-F05B-4DA0-8771-787949C46FD1}">
            <x14:iconSet iconSet="3Symbols2" showValue="0" custom="1">
              <x14:cfvo type="percent">
                <xm:f>0</xm:f>
              </x14:cfvo>
              <x14:cfvo type="num" gte="0">
                <xm:f>0</xm:f>
              </x14:cfvo>
              <x14:cfvo type="num" gte="0">
                <xm:f>$D$10</xm:f>
              </x14:cfvo>
              <x14:cfIcon iconSet="3TrafficLights1" iconId="0"/>
              <x14:cfIcon iconSet="3Symbols2" iconId="2"/>
              <x14:cfIcon iconSet="3Symbols2" iconId="0"/>
            </x14:iconSet>
          </x14:cfRule>
          <xm:sqref>Y56</xm:sqref>
        </x14:conditionalFormatting>
        <x14:conditionalFormatting xmlns:xm="http://schemas.microsoft.com/office/excel/2006/main">
          <x14:cfRule type="iconSet" priority="91" id="{6C26BBE6-587D-47B0-9AFA-E2CE7E5A69B0}">
            <x14:iconSet iconSet="3Symbols2" showValue="0" custom="1">
              <x14:cfvo type="percent">
                <xm:f>0</xm:f>
              </x14:cfvo>
              <x14:cfvo type="num">
                <xm:f>0</xm:f>
              </x14:cfvo>
              <x14:cfvo type="num">
                <xm:f>1</xm:f>
              </x14:cfvo>
              <x14:cfIcon iconSet="NoIcons" iconId="0"/>
              <x14:cfIcon iconSet="3Symbols2" iconId="0"/>
              <x14:cfIcon iconSet="3Symbols2" iconId="2"/>
            </x14:iconSet>
          </x14:cfRule>
          <xm:sqref>Z31</xm:sqref>
        </x14:conditionalFormatting>
        <x14:conditionalFormatting xmlns:xm="http://schemas.microsoft.com/office/excel/2006/main">
          <x14:cfRule type="iconSet" priority="77" id="{EB49B62D-111A-4DF1-80E1-8E580792F8D8}">
            <x14:iconSet iconSet="3Symbols2" showValue="0" custom="1">
              <x14:cfvo type="percent">
                <xm:f>0</xm:f>
              </x14:cfvo>
              <x14:cfvo type="num">
                <xm:f>0</xm:f>
              </x14:cfvo>
              <x14:cfvo type="num">
                <xm:f>1</xm:f>
              </x14:cfvo>
              <x14:cfIcon iconSet="NoIcons" iconId="0"/>
              <x14:cfIcon iconSet="3Symbols2" iconId="0"/>
              <x14:cfIcon iconSet="3Symbols2" iconId="2"/>
            </x14:iconSet>
          </x14:cfRule>
          <xm:sqref>Z39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BSO999929 xmlns="http://www.datev.de/BSOffice/999929">d2195dd4-d760-4ddc-b61e-2b57d5409613</BSO999929>
</file>

<file path=customXml/item3.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31D9E3-22FF-4C54-ADF3-0E8B10DEAC95}"/>
</file>

<file path=customXml/itemProps2.xml><?xml version="1.0" encoding="utf-8"?>
<ds:datastoreItem xmlns:ds="http://schemas.openxmlformats.org/officeDocument/2006/customXml" ds:itemID="{45F57F73-C2B4-4621-98E7-50A07CF2CB58}"/>
</file>

<file path=customXml/itemProps3.xml><?xml version="1.0" encoding="utf-8"?>
<ds:datastoreItem xmlns:ds="http://schemas.openxmlformats.org/officeDocument/2006/customXml" ds:itemID="{2CA7163F-85A3-4785-A1D3-25D9B1E0311D}"/>
</file>

<file path=customXml/itemProps4.xml><?xml version="1.0" encoding="utf-8"?>
<ds:datastoreItem xmlns:ds="http://schemas.openxmlformats.org/officeDocument/2006/customXml" ds:itemID="{9DD5E87E-C014-47C0-BD26-774BC383DA60}"/>
</file>

<file path=docProps/app.xml><?xml version="1.0" encoding="utf-8"?>
<Properties xmlns="http://schemas.openxmlformats.org/officeDocument/2006/extended-properties" xmlns:vt="http://schemas.openxmlformats.org/officeDocument/2006/docPropsVTypes">
  <Application>Microsoft Excel Online</Application>
  <Manager/>
  <Company>nitscheASP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Matrix Eignungskriterien</dc:title>
  <dc:subject/>
  <dc:creator>dena</dc:creator>
  <cp:keywords/>
  <dc:description/>
  <cp:lastModifiedBy>Losch, Stefan</cp:lastModifiedBy>
  <cp:revision>3</cp:revision>
  <dcterms:created xsi:type="dcterms:W3CDTF">2023-04-21T08:47:25Z</dcterms:created>
  <dcterms:modified xsi:type="dcterms:W3CDTF">2025-06-05T11:28:09Z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enaStatus">
    <vt:lpwstr/>
  </property>
  <property fmtid="{D5CDD505-2E9C-101B-9397-08002B2CF9AE}" pid="4" name="Geteilt">
    <vt:lpwstr/>
  </property>
  <property fmtid="{D5CDD505-2E9C-101B-9397-08002B2CF9AE}" pid="5" name="Jahr">
    <vt:lpwstr/>
  </property>
  <property fmtid="{D5CDD505-2E9C-101B-9397-08002B2CF9AE}" pid="6" name="Dokumentart">
    <vt:lpwstr/>
  </property>
  <property fmtid="{D5CDD505-2E9C-101B-9397-08002B2CF9AE}" pid="7" name="MediaServiceImageTags">
    <vt:lpwstr/>
  </property>
  <property fmtid="{D5CDD505-2E9C-101B-9397-08002B2CF9AE}" pid="8" name="g93a2c1a35b64ec787f8704ec4542205">
    <vt:lpwstr/>
  </property>
  <property fmtid="{D5CDD505-2E9C-101B-9397-08002B2CF9AE}" pid="9" name="a9a0450a703e45bf9f25a356067aaa07">
    <vt:lpwstr/>
  </property>
  <property fmtid="{D5CDD505-2E9C-101B-9397-08002B2CF9AE}" pid="10" name="Keywords1">
    <vt:lpwstr/>
  </property>
  <property fmtid="{D5CDD505-2E9C-101B-9397-08002B2CF9AE}" pid="11" name="Projektstatus0">
    <vt:lpwstr/>
  </property>
  <property fmtid="{D5CDD505-2E9C-101B-9397-08002B2CF9AE}" pid="12" name="lcf76f155ced4ddcb4097134ff3c332f">
    <vt:lpwstr/>
  </property>
</Properties>
</file>